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8" documentId="8_{7D021F76-D0BA-4DE3-BFE6-42987D014DA0}" xr6:coauthVersionLast="47" xr6:coauthVersionMax="47" xr10:uidLastSave="{696C5821-A46D-4E5A-B9F2-4D78E447000A}"/>
  <bookViews>
    <workbookView xWindow="-120" yWindow="-120" windowWidth="29040" windowHeight="15720" xr2:uid="{F50EBDA9-D3C2-4A16-A62E-8F1E62F34F40}"/>
  </bookViews>
  <sheets>
    <sheet name="Richard Lim"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9" i="5" l="1"/>
  <c r="B69" i="5"/>
  <c r="P13" i="3" s="1" a="1"/>
  <c r="P13" i="3" s="1"/>
  <c r="C69" i="5"/>
  <c r="A68" i="5"/>
  <c r="B68" i="5"/>
  <c r="C68"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4" i="3" a="1"/>
  <c r="P14" i="3" s="1"/>
  <c r="N14" i="3" a="1"/>
  <c r="N14" i="3" s="1"/>
  <c r="R13" i="3" a="1"/>
  <c r="R13" i="3" s="1"/>
  <c r="N13" i="3" a="1"/>
  <c r="N13" i="3" s="1"/>
  <c r="N12" i="3" a="1"/>
  <c r="N12" i="3" s="1"/>
  <c r="R11" i="3" a="1"/>
  <c r="R11"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3" i="5"/>
  <c r="R14" i="3" l="1" a="1"/>
  <c r="R14" i="3" s="1"/>
  <c r="N10" i="3" a="1"/>
  <c r="N10" i="3" s="1"/>
  <c r="P10" i="3" a="1"/>
  <c r="P10" i="3" s="1"/>
  <c r="R10" i="3" a="1"/>
  <c r="R10" i="3" s="1"/>
  <c r="N11" i="3" a="1"/>
  <c r="N11" i="3" s="1"/>
  <c r="P11" i="3" a="1"/>
  <c r="P11" i="3" s="1"/>
  <c r="P12" i="3" a="1"/>
  <c r="P12" i="3" s="1"/>
  <c r="R12" i="3" a="1"/>
  <c r="R12"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8" i="2" l="1"/>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84" i="2"/>
  <c r="AL24" i="2"/>
  <c r="AL1420" i="2"/>
  <c r="AL1020"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264" i="2"/>
  <c r="AL104" i="2"/>
  <c r="AL44" i="2"/>
  <c r="AL4" i="2"/>
  <c r="AL1440" i="2"/>
  <c r="AL1486" i="2"/>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224" i="2"/>
  <c r="AL1400"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324" i="2"/>
  <c r="AL64"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04" i="2"/>
  <c r="AL284" i="2"/>
  <c r="AL244" i="2"/>
  <c r="AL204" i="2"/>
  <c r="AL164" i="2"/>
  <c r="AL144" i="2"/>
  <c r="AL124" i="2"/>
  <c r="AL84"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60" i="2"/>
  <c r="AL1340" i="2"/>
  <c r="AL1300" i="2"/>
  <c r="AL1240" i="2"/>
  <c r="AL1180" i="2"/>
  <c r="AL1120" i="2"/>
  <c r="AL1040" i="2"/>
  <c r="AL940"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1480" i="2"/>
  <c r="AL1260" i="2"/>
  <c r="AL1140" i="2"/>
  <c r="AL1000"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L1500" i="2"/>
  <c r="AL1320" i="2"/>
  <c r="AL1280" i="2"/>
  <c r="AL1220" i="2"/>
  <c r="AL1200" i="2"/>
  <c r="AL1160" i="2"/>
  <c r="AL1100" i="2"/>
  <c r="AL1080" i="2"/>
  <c r="AL1060" i="2"/>
  <c r="AL980" i="2"/>
  <c r="AL96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037" i="2"/>
  <c r="AL417" i="2"/>
  <c r="AL237" i="2"/>
  <c r="AL137" i="2"/>
  <c r="AL77" i="2"/>
  <c r="AL37"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397" i="2"/>
  <c r="AL377" i="2"/>
  <c r="AL357" i="2"/>
  <c r="AL337" i="2"/>
  <c r="AL317" i="2"/>
  <c r="AL297" i="2"/>
  <c r="AL277" i="2"/>
  <c r="AL257" i="2"/>
  <c r="AL217" i="2"/>
  <c r="AL197" i="2"/>
  <c r="AL177" i="2"/>
  <c r="AL157" i="2"/>
  <c r="AL117" i="2"/>
  <c r="AL97" i="2"/>
  <c r="AL57" i="2"/>
  <c r="AL17" i="2"/>
  <c r="AL1470" i="2"/>
  <c r="AL1414" i="2"/>
  <c r="AL1371" i="2"/>
  <c r="AL1316" i="2"/>
  <c r="AL1272" i="2"/>
  <c r="AL1216" i="2"/>
  <c r="AL1172" i="2"/>
  <c r="AL1116" i="2"/>
  <c r="AL1072" i="2"/>
  <c r="AL1016" i="2"/>
  <c r="AL972" i="2"/>
  <c r="AL920" i="2"/>
  <c r="AL875" i="2"/>
  <c r="AL833" i="2"/>
  <c r="AL791" i="2"/>
  <c r="AL749" i="2"/>
  <c r="AL696" i="2"/>
  <c r="AL654" i="2"/>
  <c r="AL612" i="2"/>
  <c r="AL570" i="2"/>
  <c r="AL520" i="2"/>
  <c r="AL475" i="2"/>
  <c r="AL433" i="2"/>
  <c r="AL391" i="2"/>
  <c r="AL349" i="2"/>
  <c r="AL296" i="2"/>
  <c r="AL254" i="2"/>
  <c r="AL212" i="2"/>
  <c r="AL170" i="2"/>
  <c r="AL120" i="2"/>
  <c r="AL75" i="2"/>
  <c r="AL33" i="2"/>
  <c r="AL692" i="2"/>
  <c r="AL1453" i="2"/>
  <c r="AL333" i="2"/>
  <c r="AL1254" i="2"/>
  <c r="AL290" i="2"/>
  <c r="AL1395" i="2"/>
  <c r="AL953" i="2"/>
  <c r="AL689" i="2"/>
  <c r="AL415" i="2"/>
  <c r="AL289" i="2"/>
  <c r="AL60" i="2"/>
  <c r="AL1494" i="2"/>
  <c r="AL1252" i="2"/>
  <c r="AL909" i="2"/>
  <c r="AL680" i="2"/>
  <c r="AL414" i="2"/>
  <c r="AL109" i="2"/>
  <c r="AL716" i="2"/>
  <c r="AL274" i="2"/>
  <c r="AL1434" i="2"/>
  <c r="AL992" i="2"/>
  <c r="AL673" i="2"/>
  <c r="AL315" i="2"/>
  <c r="AL94" i="2"/>
  <c r="AL891" i="2"/>
  <c r="AL312" i="2"/>
  <c r="AL1469" i="2"/>
  <c r="AL1413" i="2"/>
  <c r="AL1370" i="2"/>
  <c r="AL1315" i="2"/>
  <c r="AL1271" i="2"/>
  <c r="AL1215" i="2"/>
  <c r="AL1171" i="2"/>
  <c r="AL1115" i="2"/>
  <c r="AL1071" i="2"/>
  <c r="AL1015" i="2"/>
  <c r="AL971" i="2"/>
  <c r="AL916" i="2"/>
  <c r="AL874" i="2"/>
  <c r="AL832" i="2"/>
  <c r="AL790" i="2"/>
  <c r="AL740" i="2"/>
  <c r="AL695" i="2"/>
  <c r="AL653" i="2"/>
  <c r="AL611" i="2"/>
  <c r="AL569" i="2"/>
  <c r="AL516" i="2"/>
  <c r="AL474" i="2"/>
  <c r="AL432" i="2"/>
  <c r="AL390" i="2"/>
  <c r="AL340" i="2"/>
  <c r="AL295" i="2"/>
  <c r="AL253" i="2"/>
  <c r="AL211" i="2"/>
  <c r="AL169" i="2"/>
  <c r="AL116" i="2"/>
  <c r="AL74" i="2"/>
  <c r="AL32" i="2"/>
  <c r="AL734" i="2"/>
  <c r="AL1409" i="2"/>
  <c r="AL820" i="2"/>
  <c r="AL512" i="2"/>
  <c r="AL249" i="2"/>
  <c r="AL112" i="2"/>
  <c r="AL1452" i="2"/>
  <c r="AL1354" i="2"/>
  <c r="AL1310" i="2"/>
  <c r="AL1210" i="2"/>
  <c r="AL1154" i="2"/>
  <c r="AL1110" i="2"/>
  <c r="AL1054" i="2"/>
  <c r="AL911" i="2"/>
  <c r="AL816" i="2"/>
  <c r="AL774" i="2"/>
  <c r="AL732" i="2"/>
  <c r="AL690" i="2"/>
  <c r="AL640" i="2"/>
  <c r="AL595" i="2"/>
  <c r="AL511" i="2"/>
  <c r="AL416" i="2"/>
  <c r="AL374" i="2"/>
  <c r="AL332" i="2"/>
  <c r="AL240" i="2"/>
  <c r="AL153" i="2"/>
  <c r="AL69" i="2"/>
  <c r="AL16" i="2"/>
  <c r="AL1495" i="2"/>
  <c r="AL1209" i="2"/>
  <c r="AL1109" i="2"/>
  <c r="AL1009" i="2"/>
  <c r="AL860" i="2"/>
  <c r="AL773" i="2"/>
  <c r="AL636" i="2"/>
  <c r="AL460" i="2"/>
  <c r="AL331" i="2"/>
  <c r="AL110" i="2"/>
  <c r="AL1450" i="2"/>
  <c r="AL1152" i="2"/>
  <c r="AL856" i="2"/>
  <c r="AL593" i="2"/>
  <c r="AL372" i="2"/>
  <c r="AL151" i="2"/>
  <c r="AL674" i="2"/>
  <c r="AL316" i="2"/>
  <c r="AL1390" i="2"/>
  <c r="AL1036" i="2"/>
  <c r="AL715" i="2"/>
  <c r="AL360" i="2"/>
  <c r="AL52" i="2"/>
  <c r="AL796" i="2"/>
  <c r="AL220" i="2"/>
  <c r="AL1456" i="2"/>
  <c r="AL1412" i="2"/>
  <c r="AL1369" i="2"/>
  <c r="AL1314" i="2"/>
  <c r="AL1270" i="2"/>
  <c r="AL1214" i="2"/>
  <c r="AL1170" i="2"/>
  <c r="AL1114" i="2"/>
  <c r="AL1070" i="2"/>
  <c r="AL1014" i="2"/>
  <c r="AL970" i="2"/>
  <c r="AL915" i="2"/>
  <c r="AL873" i="2"/>
  <c r="AL831" i="2"/>
  <c r="AL789" i="2"/>
  <c r="AL736" i="2"/>
  <c r="AL694" i="2"/>
  <c r="AL652" i="2"/>
  <c r="AL610" i="2"/>
  <c r="AL560" i="2"/>
  <c r="AL515" i="2"/>
  <c r="AL473" i="2"/>
  <c r="AL431" i="2"/>
  <c r="AL389" i="2"/>
  <c r="AL336" i="2"/>
  <c r="AL294" i="2"/>
  <c r="AL252" i="2"/>
  <c r="AL210" i="2"/>
  <c r="AL160" i="2"/>
  <c r="AL115" i="2"/>
  <c r="AL73" i="2"/>
  <c r="AL31" i="2"/>
  <c r="AL600" i="2"/>
  <c r="AL1355" i="2"/>
  <c r="AL1255" i="2"/>
  <c r="AL1211" i="2"/>
  <c r="AL1155" i="2"/>
  <c r="AL1055" i="2"/>
  <c r="AL1011" i="2"/>
  <c r="AL912" i="2"/>
  <c r="AL870" i="2"/>
  <c r="AL733" i="2"/>
  <c r="AL691" i="2"/>
  <c r="AL596" i="2"/>
  <c r="AL470" i="2"/>
  <c r="AL291" i="2"/>
  <c r="AL154" i="2"/>
  <c r="AL20" i="2"/>
  <c r="AL1496" i="2"/>
  <c r="AL954" i="2"/>
  <c r="AL553" i="2"/>
  <c r="AL195" i="2"/>
  <c r="AL1451" i="2"/>
  <c r="AL1153" i="2"/>
  <c r="AL1053" i="2"/>
  <c r="AL910" i="2"/>
  <c r="AL815" i="2"/>
  <c r="AL731" i="2"/>
  <c r="AL594" i="2"/>
  <c r="AL373" i="2"/>
  <c r="AL236" i="2"/>
  <c r="AL15" i="2"/>
  <c r="AL1394" i="2"/>
  <c r="AL1052" i="2"/>
  <c r="AL814" i="2"/>
  <c r="AL635" i="2"/>
  <c r="AL456" i="2"/>
  <c r="AL193" i="2"/>
  <c r="AL590" i="2"/>
  <c r="AL411" i="2"/>
  <c r="AL232" i="2"/>
  <c r="AL53" i="2"/>
  <c r="AL1490" i="2"/>
  <c r="AL936" i="2"/>
  <c r="AL631" i="2"/>
  <c r="AL231" i="2"/>
  <c r="AL575" i="2"/>
  <c r="AL270" i="2"/>
  <c r="AL1455" i="2"/>
  <c r="AL1411" i="2"/>
  <c r="AL1360" i="2"/>
  <c r="AL1313" i="2"/>
  <c r="AL1269" i="2"/>
  <c r="AL1213" i="2"/>
  <c r="AL1169" i="2"/>
  <c r="AL1113" i="2"/>
  <c r="AL1069" i="2"/>
  <c r="AL1013" i="2"/>
  <c r="AL969" i="2"/>
  <c r="AL914" i="2"/>
  <c r="AL872" i="2"/>
  <c r="AL830" i="2"/>
  <c r="AL780" i="2"/>
  <c r="AL735" i="2"/>
  <c r="AL693" i="2"/>
  <c r="AL651" i="2"/>
  <c r="AL609" i="2"/>
  <c r="AL556" i="2"/>
  <c r="AL514" i="2"/>
  <c r="AL472" i="2"/>
  <c r="AL430" i="2"/>
  <c r="AL380" i="2"/>
  <c r="AL335" i="2"/>
  <c r="AL293" i="2"/>
  <c r="AL251" i="2"/>
  <c r="AL209" i="2"/>
  <c r="AL156" i="2"/>
  <c r="AL114" i="2"/>
  <c r="AL72" i="2"/>
  <c r="AL30" i="2"/>
  <c r="AL555" i="2"/>
  <c r="AL471" i="2"/>
  <c r="AL429" i="2"/>
  <c r="AL334" i="2"/>
  <c r="AL292" i="2"/>
  <c r="AL250" i="2"/>
  <c r="AL200" i="2"/>
  <c r="AL155" i="2"/>
  <c r="AL113" i="2"/>
  <c r="AL71" i="2"/>
  <c r="AL29" i="2"/>
  <c r="AL1311" i="2"/>
  <c r="AL1111" i="2"/>
  <c r="AL955" i="2"/>
  <c r="AL775" i="2"/>
  <c r="AL649" i="2"/>
  <c r="AL554" i="2"/>
  <c r="AL375" i="2"/>
  <c r="AL196" i="2"/>
  <c r="AL70" i="2"/>
  <c r="AL1396" i="2"/>
  <c r="AL869" i="2"/>
  <c r="AL469" i="2"/>
  <c r="AL111" i="2"/>
  <c r="AL1353" i="2"/>
  <c r="AL552" i="2"/>
  <c r="AL1296" i="2"/>
  <c r="AL996" i="2"/>
  <c r="AL772" i="2"/>
  <c r="AL509" i="2"/>
  <c r="AL280" i="2"/>
  <c r="AL14" i="2"/>
  <c r="AL769" i="2"/>
  <c r="AL95" i="2"/>
  <c r="AL1236" i="2"/>
  <c r="AL852" i="2"/>
  <c r="AL589" i="2"/>
  <c r="AL189" i="2"/>
  <c r="AL620" i="2"/>
  <c r="AL91" i="2"/>
  <c r="AL1454" i="2"/>
  <c r="AL1410" i="2"/>
  <c r="AL1356" i="2"/>
  <c r="AL1312" i="2"/>
  <c r="AL1256" i="2"/>
  <c r="AL1212" i="2"/>
  <c r="AL1156" i="2"/>
  <c r="AL1112" i="2"/>
  <c r="AL1056" i="2"/>
  <c r="AL1012" i="2"/>
  <c r="AL956" i="2"/>
  <c r="AL913" i="2"/>
  <c r="AL871" i="2"/>
  <c r="AL829" i="2"/>
  <c r="AL776" i="2"/>
  <c r="AL650" i="2"/>
  <c r="AL513" i="2"/>
  <c r="AL376" i="2"/>
  <c r="AL420" i="2"/>
  <c r="AL1010" i="2"/>
  <c r="AL1309" i="2"/>
  <c r="AL152" i="2"/>
  <c r="AL1196" i="2"/>
  <c r="AL1136" i="2"/>
  <c r="AL273" i="2"/>
  <c r="AL194" i="2"/>
  <c r="AL1352" i="2"/>
  <c r="AL952" i="2"/>
  <c r="AL730" i="2"/>
  <c r="AL551" i="2"/>
  <c r="AL330" i="2"/>
  <c r="AL56" i="2"/>
  <c r="AL811" i="2"/>
  <c r="AL11" i="2"/>
  <c r="AL1192" i="2"/>
  <c r="AL760" i="2"/>
  <c r="AL494" i="2"/>
  <c r="AL136" i="2"/>
  <c r="AL670" i="2"/>
  <c r="AL1253" i="2"/>
  <c r="AL510" i="2"/>
  <c r="AL1096" i="2"/>
  <c r="AL235" i="2"/>
  <c r="AL453" i="2"/>
  <c r="AL1336" i="2"/>
  <c r="AL894" i="2"/>
  <c r="AL410" i="2"/>
  <c r="AL449" i="2"/>
  <c r="AL49" i="2"/>
  <c r="AL1474" i="2"/>
  <c r="AL1276" i="2"/>
  <c r="AL1176" i="2"/>
  <c r="AL1493" i="2"/>
  <c r="AL1449" i="2"/>
  <c r="AL1393" i="2"/>
  <c r="AL1351" i="2"/>
  <c r="AL1295" i="2"/>
  <c r="AL1251" i="2"/>
  <c r="AL1195" i="2"/>
  <c r="AL1151" i="2"/>
  <c r="AL1095" i="2"/>
  <c r="AL1051" i="2"/>
  <c r="AL995" i="2"/>
  <c r="AL951" i="2"/>
  <c r="AL900" i="2"/>
  <c r="AL855" i="2"/>
  <c r="AL813" i="2"/>
  <c r="AL771" i="2"/>
  <c r="AL729" i="2"/>
  <c r="AL676" i="2"/>
  <c r="AL634" i="2"/>
  <c r="AL592" i="2"/>
  <c r="AL550" i="2"/>
  <c r="AL500" i="2"/>
  <c r="AL455" i="2"/>
  <c r="AL413" i="2"/>
  <c r="AL371" i="2"/>
  <c r="AL329" i="2"/>
  <c r="AL276" i="2"/>
  <c r="AL234" i="2"/>
  <c r="AL192" i="2"/>
  <c r="AL150" i="2"/>
  <c r="AL100" i="2"/>
  <c r="AL55" i="2"/>
  <c r="AL13" i="2"/>
  <c r="AL1491" i="2"/>
  <c r="AL1391" i="2"/>
  <c r="AL1349" i="2"/>
  <c r="AL1293" i="2"/>
  <c r="AL1249" i="2"/>
  <c r="AL1193" i="2"/>
  <c r="AL1149" i="2"/>
  <c r="AL1093" i="2"/>
  <c r="AL1049" i="2"/>
  <c r="AL993" i="2"/>
  <c r="AL949" i="2"/>
  <c r="AL853" i="2"/>
  <c r="AL632" i="2"/>
  <c r="AL495" i="2"/>
  <c r="AL369" i="2"/>
  <c r="AL190" i="2"/>
  <c r="AL1292" i="2"/>
  <c r="AL810" i="2"/>
  <c r="AL452" i="2"/>
  <c r="AL10" i="2"/>
  <c r="AL533" i="2"/>
  <c r="AL175" i="2"/>
  <c r="AL1492" i="2"/>
  <c r="AL1436" i="2"/>
  <c r="AL1392" i="2"/>
  <c r="AL1350" i="2"/>
  <c r="AL1294" i="2"/>
  <c r="AL1250" i="2"/>
  <c r="AL1194" i="2"/>
  <c r="AL1150" i="2"/>
  <c r="AL1094" i="2"/>
  <c r="AL1050" i="2"/>
  <c r="AL994" i="2"/>
  <c r="AL950" i="2"/>
  <c r="AL896" i="2"/>
  <c r="AL854" i="2"/>
  <c r="AL812" i="2"/>
  <c r="AL770" i="2"/>
  <c r="AL720" i="2"/>
  <c r="AL675" i="2"/>
  <c r="AL633" i="2"/>
  <c r="AL591" i="2"/>
  <c r="AL549" i="2"/>
  <c r="AL496" i="2"/>
  <c r="AL454" i="2"/>
  <c r="AL412" i="2"/>
  <c r="AL370" i="2"/>
  <c r="AL320" i="2"/>
  <c r="AL275" i="2"/>
  <c r="AL233" i="2"/>
  <c r="AL191" i="2"/>
  <c r="AL149" i="2"/>
  <c r="AL96" i="2"/>
  <c r="AL54" i="2"/>
  <c r="AL12" i="2"/>
  <c r="AL1435" i="2"/>
  <c r="AL895" i="2"/>
  <c r="AL540" i="2"/>
  <c r="AL140" i="2"/>
  <c r="AL1092" i="2"/>
  <c r="AL536" i="2"/>
  <c r="AL396" i="2"/>
  <c r="AL1489" i="2"/>
  <c r="AL1433" i="2"/>
  <c r="AL1389" i="2"/>
  <c r="AL1335" i="2"/>
  <c r="AL1291" i="2"/>
  <c r="AL1235" i="2"/>
  <c r="AL1191" i="2"/>
  <c r="AL1135" i="2"/>
  <c r="AL1091" i="2"/>
  <c r="AL1035" i="2"/>
  <c r="AL991" i="2"/>
  <c r="AL935" i="2"/>
  <c r="AL893" i="2"/>
  <c r="AL851" i="2"/>
  <c r="AL809" i="2"/>
  <c r="AL756" i="2"/>
  <c r="AL714" i="2"/>
  <c r="AL672" i="2"/>
  <c r="AL630" i="2"/>
  <c r="AL580" i="2"/>
  <c r="AL535" i="2"/>
  <c r="AL493" i="2"/>
  <c r="AL451" i="2"/>
  <c r="AL409" i="2"/>
  <c r="AL356" i="2"/>
  <c r="AL314" i="2"/>
  <c r="AL272" i="2"/>
  <c r="AL230" i="2"/>
  <c r="AL180" i="2"/>
  <c r="AL135" i="2"/>
  <c r="AL93" i="2"/>
  <c r="AL51" i="2"/>
  <c r="AL9" i="2"/>
  <c r="AL1476" i="2"/>
  <c r="AL1432" i="2"/>
  <c r="AL1380" i="2"/>
  <c r="AL1334" i="2"/>
  <c r="AL1290" i="2"/>
  <c r="AL1234" i="2"/>
  <c r="AL1190" i="2"/>
  <c r="AL1134" i="2"/>
  <c r="AL1090" i="2"/>
  <c r="AL1034" i="2"/>
  <c r="AL990" i="2"/>
  <c r="AL934" i="2"/>
  <c r="AL892" i="2"/>
  <c r="AL850" i="2"/>
  <c r="AL800" i="2"/>
  <c r="AL755" i="2"/>
  <c r="AL713" i="2"/>
  <c r="AL671" i="2"/>
  <c r="AL629" i="2"/>
  <c r="AL576" i="2"/>
  <c r="AL534" i="2"/>
  <c r="AL492" i="2"/>
  <c r="AL450" i="2"/>
  <c r="AL400" i="2"/>
  <c r="AL355" i="2"/>
  <c r="AL313" i="2"/>
  <c r="AL271" i="2"/>
  <c r="AL229" i="2"/>
  <c r="AL176" i="2"/>
  <c r="AL134" i="2"/>
  <c r="AL92" i="2"/>
  <c r="AL50" i="2"/>
  <c r="AL1475" i="2"/>
  <c r="AL1431" i="2"/>
  <c r="AL1376" i="2"/>
  <c r="AL1333" i="2"/>
  <c r="AL1289" i="2"/>
  <c r="AL1233" i="2"/>
  <c r="AL1189" i="2"/>
  <c r="AL1133" i="2"/>
  <c r="AL1089" i="2"/>
  <c r="AL1033" i="2"/>
  <c r="AL989" i="2"/>
  <c r="AL933" i="2"/>
  <c r="AL849" i="2"/>
  <c r="AL754" i="2"/>
  <c r="AL712" i="2"/>
  <c r="AL491" i="2"/>
  <c r="AL354" i="2"/>
  <c r="AL133" i="2"/>
  <c r="AL1329" i="2"/>
  <c r="AL1031" i="2"/>
  <c r="AL794" i="2"/>
  <c r="AL573" i="2"/>
  <c r="AL352" i="2"/>
  <c r="AL131" i="2"/>
  <c r="AL1275" i="2"/>
  <c r="AL1030" i="2"/>
  <c r="AL793" i="2"/>
  <c r="AL572" i="2"/>
  <c r="AL351" i="2"/>
  <c r="AL130" i="2"/>
  <c r="AL129" i="2"/>
  <c r="AL1273" i="2"/>
  <c r="AL976" i="2"/>
  <c r="AL753" i="2"/>
  <c r="AL532" i="2"/>
  <c r="AL311" i="2"/>
  <c r="AL975" i="2"/>
  <c r="AL752" i="2"/>
  <c r="AL310" i="2"/>
  <c r="AL1231" i="2"/>
  <c r="AL530" i="2"/>
  <c r="AL80" i="2"/>
  <c r="AL1473" i="2"/>
  <c r="AL1230" i="2"/>
  <c r="AL750" i="2"/>
  <c r="AL529" i="2"/>
  <c r="AL300" i="2"/>
  <c r="AL1472" i="2"/>
  <c r="AL711" i="2"/>
  <c r="AL269" i="2"/>
  <c r="AL1175" i="2"/>
  <c r="AL710" i="2"/>
  <c r="AL260" i="2"/>
  <c r="AL1430" i="2"/>
  <c r="AL480" i="2"/>
  <c r="AL1429" i="2"/>
  <c r="AL700" i="2"/>
  <c r="AL255" i="2"/>
  <c r="AL1416" i="2"/>
  <c r="AL440" i="2"/>
  <c r="AL1131" i="2"/>
  <c r="AL436" i="2"/>
  <c r="AL1375" i="2"/>
  <c r="AL656" i="2"/>
  <c r="AL214" i="2"/>
  <c r="AL1129" i="2"/>
  <c r="AL655" i="2"/>
  <c r="AL213" i="2"/>
  <c r="AL1076" i="2"/>
  <c r="AL174" i="2"/>
  <c r="AL1372" i="2"/>
  <c r="AL836" i="2"/>
  <c r="AL615" i="2"/>
  <c r="AL173" i="2"/>
  <c r="AL1332" i="2"/>
  <c r="AL614" i="2"/>
  <c r="AL613" i="2"/>
  <c r="AL1032" i="2"/>
  <c r="AL353" i="2"/>
  <c r="AL751" i="2"/>
  <c r="AL931" i="2"/>
  <c r="AL930" i="2"/>
  <c r="AL929" i="2"/>
  <c r="AL34" i="2"/>
  <c r="AL890" i="2"/>
  <c r="AL889" i="2"/>
  <c r="AL880" i="2"/>
  <c r="AL840" i="2"/>
  <c r="AL394" i="2"/>
  <c r="AL1331" i="2"/>
  <c r="AL1274" i="2"/>
  <c r="AL1029" i="2"/>
  <c r="AL792" i="2"/>
  <c r="AL571" i="2"/>
  <c r="AL350" i="2"/>
  <c r="AL90" i="2"/>
  <c r="AL1232" i="2"/>
  <c r="AL531" i="2"/>
  <c r="AL89" i="2"/>
  <c r="AL974" i="2"/>
  <c r="AL309" i="2"/>
  <c r="AL973" i="2"/>
  <c r="AL76" i="2"/>
  <c r="AL1229" i="2"/>
  <c r="AL932" i="2"/>
  <c r="AL490" i="2"/>
  <c r="AL40" i="2"/>
  <c r="AL1471" i="2"/>
  <c r="AL489" i="2"/>
  <c r="AL36" i="2"/>
  <c r="AL1174" i="2"/>
  <c r="AL709" i="2"/>
  <c r="AL256" i="2"/>
  <c r="AL35" i="2"/>
  <c r="AL1173" i="2"/>
  <c r="AL476" i="2"/>
  <c r="AL1132" i="2"/>
  <c r="AL669" i="2"/>
  <c r="AL216" i="2"/>
  <c r="AL1415" i="2"/>
  <c r="AL660" i="2"/>
  <c r="AL215" i="2"/>
  <c r="AL1130" i="2"/>
  <c r="AL435" i="2"/>
  <c r="AL1374" i="2"/>
  <c r="AL876" i="2"/>
  <c r="AL434" i="2"/>
  <c r="AL1373" i="2"/>
  <c r="AL616" i="2"/>
  <c r="AL1075" i="2"/>
  <c r="AL1074" i="2"/>
  <c r="AL835" i="2"/>
  <c r="AL393" i="2"/>
  <c r="AL834" i="2"/>
  <c r="AL171" i="2"/>
  <c r="AL1330" i="2"/>
  <c r="AL132" i="2"/>
  <c r="AL1073" i="2"/>
  <c r="AL574" i="2"/>
  <c r="AL395" i="2"/>
  <c r="AL172" i="2"/>
  <c r="AL392" i="2"/>
  <c r="AL795"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<sst xmlns="http://schemas.openxmlformats.org/spreadsheetml/2006/main" count="1024" uniqueCount="365">
  <si>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</si>
  <si>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</si>
  <si>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</si>
  <si>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</si>
  <si>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</si>
  <si>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</si>
  <si>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</si>
  <si>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</si>
  <si>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</si>
  <si>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</si>
  <si>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</si>
  <si>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</si>
  <si>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</si>
  <si>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</si>
  <si>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</si>
  <si>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</si>
  <si>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</si>
  <si>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</si>
  <si>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</si>
  <si>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</si>
  <si>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</si>
  <si>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</si>
  <si>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</si>
  <si>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</si>
  <si>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</si>
  <si>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</si>
  <si>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</si>
  <si>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</si>
  <si>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</si>
  <si>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</si>
  <si>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</si>
  <si>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</si>
  <si>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</si>
  <si>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</si>
  <si>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</si>
  <si>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</si>
  <si>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</si>
  <si>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</si>
  <si>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</si>
  <si>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</si>
  <si>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</si>
  <si>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</si>
  <si>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</si>
  <si>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</si>
  <si>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</si>
  <si>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</si>
  <si>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</si>
  <si>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</si>
  <si>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</si>
  <si>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</si>
  <si>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</si>
  <si>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</si>
  <si>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</si>
  <si>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</si>
  <si>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</si>
  <si>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</si>
  <si>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</si>
  <si>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</si>
  <si>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</si>
  <si>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</si>
  <si>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</si>
  <si>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</si>
  <si>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</si>
  <si>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</si>
  <si>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</si>
  <si>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</si>
  <si>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</si>
  <si>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</si>
  <si>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</si>
  <si>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</si>
  <si>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</si>
  <si>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</si>
  <si>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</si>
  <si>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</si>
  <si>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</si>
  <si>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</si>
  <si>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</si>
  <si>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</si>
  <si>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</si>
  <si>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</si>
  <si>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</si>
  <si>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</si>
  <si>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</si>
  <si>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</si>
  <si>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</si>
  <si>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</si>
  <si>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</si>
  <si>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</si>
  <si>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</si>
  <si>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</si>
  <si>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</si>
  <si>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</si>
  <si>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</si>
  <si>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</si>
  <si>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</si>
  <si>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</si>
  <si>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</si>
  <si>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</si>
  <si>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</si>
  <si>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</si>
  <si>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</si>
  <si>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</si>
  <si>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</si>
  <si>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</si>
  <si>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</si>
  <si>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</si>
  <si>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</si>
  <si>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</si>
  <si>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</si>
  <si>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</si>
  <si>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</si>
  <si>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</si>
  <si>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</si>
  <si>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</si>
  <si>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</si>
  <si>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</si>
  <si>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</si>
  <si>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</si>
  <si>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</si>
  <si>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</si>
  <si>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</si>
  <si>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</si>
  <si>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</si>
  <si>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</si>
  <si>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</si>
  <si>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</si>
  <si>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</si>
  <si>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</si>
  <si>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</si>
  <si>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</si>
  <si>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</si>
  <si>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</si>
  <si>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</si>
  <si>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</si>
  <si>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</si>
  <si>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</si>
  <si>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</si>
  <si>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</si>
  <si>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</si>
  <si>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</si>
  <si>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</si>
  <si>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</si>
  <si>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</si>
  <si>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</si>
  <si>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</si>
  <si>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</si>
  <si>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</si>
  <si>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</si>
  <si>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</si>
  <si>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</si>
  <si>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</si>
  <si>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</si>
  <si>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</si>
  <si>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</si>
  <si>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</si>
  <si>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</si>
  <si>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</si>
  <si>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</si>
  <si>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</si>
  <si>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</si>
  <si>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</si>
  <si>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</si>
  <si>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</si>
  <si>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</si>
  <si>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</si>
  <si>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</si>
  <si>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</si>
  <si>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</si>
  <si>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</si>
  <si>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</si>
  <si>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</si>
  <si>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</si>
  <si>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</si>
  <si>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</si>
  <si>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</si>
  <si>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</si>
  <si>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</si>
  <si>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Richard Lim</t>
  </si>
  <si>
    <t>AotP</t>
  </si>
  <si>
    <t>Brig. Gen.</t>
  </si>
  <si>
    <t>Conduct Points Muster (Apr 15)</t>
  </si>
  <si>
    <t>Conduct Points Muster (May, 15)</t>
  </si>
  <si>
    <t>Union Army Combat Badge Medal &amp; Ribbon (May15)</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</si>
  <si>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</si>
  <si>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</si>
  <si>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</si>
  <si>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</si>
  <si>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</si>
  <si>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</si>
  <si>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</si>
  <si>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</si>
  <si>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</si>
  <si>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</si>
  <si>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Conduct Points Muster (Nov/Dec, 16)</t>
  </si>
  <si>
    <t>Award Points GCM (2016 )</t>
  </si>
  <si>
    <t>Conduct Points Muster (Jan/Feb, 17)</t>
  </si>
  <si>
    <t>Conduct Points Muster (Mar/Apr, 17)</t>
  </si>
  <si>
    <t>GCM, mid-term, 2017</t>
  </si>
  <si>
    <t>Battlefield Ribbon (07/17) HPSCG Brandy Station</t>
  </si>
  <si>
    <t>Battlefield Ribbon (06/17) HPSCG Gettysburg</t>
  </si>
  <si>
    <t>Conduct Points Muster (Jul/Aug 17)</t>
  </si>
  <si>
    <t>Conduct Points Muster (May/Jun 17)</t>
  </si>
  <si>
    <t>Conduct Points Muster (Sep/Oct 17)</t>
  </si>
  <si>
    <t>GCM Dec17</t>
  </si>
  <si>
    <t>Conduct Points Muster (Nov/Dec 17)</t>
  </si>
  <si>
    <t>Conduct Points Muster (Jan/Feb 18)</t>
  </si>
  <si>
    <t>Conduct Points, Muster, March 2018</t>
  </si>
  <si>
    <t>Conduct Points, Muster, Apr 2018</t>
  </si>
  <si>
    <t>GCM, 1st Half, 2018</t>
  </si>
  <si>
    <t>Conduct Points, Muster, May 2018</t>
  </si>
  <si>
    <t>Conduct Points, Muster, Jun/Jul 2018</t>
  </si>
  <si>
    <t>Conduct Points, Muster, Aug, 2018</t>
  </si>
  <si>
    <t>aUGUST, 2018 Combat Badge</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</si>
  <si>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</si>
  <si>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</si>
  <si>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</si>
  <si>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</si>
  <si>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</si>
  <si>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</si>
  <si>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</si>
  <si>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</si>
  <si>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Conduct Points, Muster, Apr 2019</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</si>
  <si>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</si>
  <si>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</si>
  <si>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</si>
  <si>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</si>
  <si>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</si>
  <si>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</si>
  <si>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</si>
  <si>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</si>
  <si>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</si>
  <si>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</si>
  <si>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</si>
  <si>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</si>
  <si>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</si>
  <si>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</si>
  <si>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(8th)</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</si>
  <si>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</si>
  <si>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</si>
  <si>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</si>
  <si>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</si>
  <si>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</si>
  <si>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</si>
  <si>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</si>
  <si>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</si>
  <si>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</si>
  <si>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</si>
  <si>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</si>
  <si>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</si>
  <si>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</si>
  <si>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</si>
  <si>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</si>
  <si>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</si>
  <si>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</si>
  <si>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</si>
  <si>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Ellsworth Medal</t>
  </si>
  <si>
    <t>Richard Lim, USA</t>
  </si>
  <si>
    <t>Bob McRae, CSA</t>
  </si>
  <si>
    <t>WDS Gettysburg</t>
  </si>
  <si>
    <t>Robert Noftz, USA</t>
  </si>
  <si>
    <t>WDS Peninsula</t>
  </si>
  <si>
    <t>WDS Antietam</t>
  </si>
  <si>
    <t>.</t>
  </si>
  <si>
    <t>Pete Russo, USA</t>
  </si>
  <si>
    <t>Ronald Bolton, CSA</t>
  </si>
  <si>
    <t>Joseph Meyer, USA</t>
  </si>
  <si>
    <t>Justin Kowal, CSA</t>
  </si>
  <si>
    <t>Ron Fulwell, CSA</t>
  </si>
  <si>
    <t>WDS Chickamauga</t>
  </si>
  <si>
    <t>WDS Shiloh</t>
  </si>
  <si>
    <t>Kenneth Miller, USA</t>
  </si>
  <si>
    <t>Gene Nix, CSA</t>
  </si>
  <si>
    <t>Andreas Wessling, CSA</t>
  </si>
  <si>
    <t>Lyle Smith, CSA</t>
  </si>
  <si>
    <t>John Kesson, CSA</t>
  </si>
  <si>
    <t>William Treuting, CSA</t>
  </si>
  <si>
    <t>WDS Vicksburg</t>
  </si>
  <si>
    <t>WDS Atlanta</t>
  </si>
  <si>
    <t>WDS Chancellorsville</t>
  </si>
  <si>
    <t>WDS Ozark</t>
  </si>
  <si>
    <t>Tim Isgro, CSA</t>
  </si>
  <si>
    <t>cc c2u1 Battle of McDowell, Feb. 15, 1862 /19</t>
  </si>
  <si>
    <t>Tom Phillips, CSA</t>
  </si>
  <si>
    <t>WDS Franklin</t>
  </si>
  <si>
    <t>Aleksander Krolikowski, CSA</t>
  </si>
  <si>
    <t>WDS Petersburg</t>
  </si>
  <si>
    <t>Other (Enter description in Comments including # turns) /0</t>
  </si>
  <si>
    <t>D.W. Mallory, CSA</t>
  </si>
  <si>
    <t>pgsb_c2u1.scn /38</t>
  </si>
  <si>
    <t>Corey Todaro, CSA</t>
  </si>
  <si>
    <t>WDS Shenandoah</t>
  </si>
  <si>
    <t>055_AI Play_Port Republic June 9th, 1862 /15</t>
  </si>
  <si>
    <t>Josh Jansen, CSA</t>
  </si>
  <si>
    <t>Clinton Matthews, CSA</t>
  </si>
  <si>
    <t>WDS Corinth</t>
  </si>
  <si>
    <t>cf_c3u3 Meeting Engagement along the Wolf, Nov. 13, 1862 /105</t>
  </si>
  <si>
    <t>02hist_Corinth-full [98 Turns]</t>
  </si>
  <si>
    <t>Other (Not Listed Above or Unknown)</t>
  </si>
  <si>
    <t>John Dragan, CSA</t>
  </si>
  <si>
    <t>Michael Dowling, USA</t>
  </si>
  <si>
    <t>WDS Overland</t>
  </si>
  <si>
    <t>Cameron McOmish, CSA</t>
  </si>
  <si>
    <t>Ken Jones, USA</t>
  </si>
  <si>
    <t>David Danner, USA</t>
  </si>
  <si>
    <t>Jim Pfluecke, USA</t>
  </si>
  <si>
    <t>Mark Crawford, CSA</t>
  </si>
  <si>
    <t>Rick Trembley, USA</t>
  </si>
  <si>
    <t>Robert Frost, USA</t>
  </si>
  <si>
    <t>Tony Beyersdorf, CSA</t>
  </si>
  <si>
    <t>Robert Weir, CSA</t>
  </si>
  <si>
    <t>David Groce, USA</t>
  </si>
  <si>
    <t>Derald Riggs, USA</t>
  </si>
  <si>
    <t>Kyle FitzMaurice, USA</t>
  </si>
  <si>
    <t>!BG 008 – First Contact! [9 Turns]</t>
  </si>
  <si>
    <t>Jim Pyle, USA</t>
  </si>
  <si>
    <t>!BG 010 – A Rock and a Hard Place [21 Turns]</t>
  </si>
  <si>
    <t>Gerald Jensen, CSA</t>
  </si>
  <si>
    <t>037: Cassville May 19 PM Historical [40 Turns]</t>
  </si>
  <si>
    <t>038: Gregg Moves West (Var. 6) [15 Turns]</t>
  </si>
  <si>
    <t>00c: Hist_Seven Pines May 31 – June 1 [51 Turns]</t>
  </si>
  <si>
    <t>048: Ant_Hagerstown March V.1 [86 Turns]</t>
  </si>
  <si>
    <t>106: Attack from the West VI (Var. 85) [213 Turns]</t>
  </si>
  <si>
    <t>!HPS_BG_Training_v.1.01 [16 Turns]</t>
  </si>
  <si>
    <t>001: The Battle of Brandy Station – June 9 1863 (Var. 1) [47 Turns]</t>
  </si>
  <si>
    <t>035: An Avalanche Heads South (Var. 88) [198 Turns]</t>
  </si>
  <si>
    <t>081: Cavalry Skirmishes (Var. 32) [18 Turns]</t>
  </si>
  <si>
    <t>004: Sharpsburg – June 25 1863 (Var. 21) [24 Turns]</t>
  </si>
  <si>
    <t>294: Collision in Maryland (Var. 2) [205 Turns]</t>
  </si>
  <si>
    <t>08a: Hist 7 Days Campaign [407 Turns]</t>
  </si>
  <si>
    <t>151: Sh_Clash of Armies [80 Turns]</t>
  </si>
  <si>
    <t>064: chatt_Missionary Ridge (h)w [27 Turns]</t>
  </si>
  <si>
    <t>060: FH_Turn and Fight [15 Turns]</t>
  </si>
  <si>
    <t>095: gm_A Great Clash North of the Cumberland [40 Turns]</t>
  </si>
  <si>
    <t>064: SM_South Mountain (Historical) [40 Turns]</t>
  </si>
  <si>
    <t>186: EF_Equal force fight #4 [30 Turns]</t>
  </si>
  <si>
    <t>05whatif_a: Champion Hill [30 Turns]</t>
  </si>
  <si>
    <t>063: chatt_Missionary Ridge (h) [27 Turns]</t>
  </si>
  <si>
    <t>001: Rocky Face Ridge May 8 Historical [37 Turns]</t>
  </si>
  <si>
    <t>092F: Dec 17th Rebel Attack V.1 [84 Turns]</t>
  </si>
  <si>
    <t>02: Carthage_histscn [52 Turns]</t>
  </si>
  <si>
    <t>03b: Wilson’s Creek_Histscn [21 Turns]</t>
  </si>
  <si>
    <t>04: Lexington Sept 18 H [33 Turns]</t>
  </si>
  <si>
    <t>07b: PR_Pea Ridge full H [94 Turns]</t>
  </si>
  <si>
    <t>095F: Nov 17th Battle for Falmouth [36 Turns]</t>
  </si>
  <si>
    <t>09: Prairie Grove_H0500 [41 Turns]</t>
  </si>
  <si>
    <t>01: Boonville_Histscn [21 Turns]</t>
  </si>
  <si>
    <t>011: Spring Hill V.2 [15 Turns]</t>
  </si>
  <si>
    <t>118: Prince Edward Road April 7th 1865 [24 Turns]</t>
  </si>
  <si>
    <t>041: Good’s Farm V.1 June 6th 1862 [25 Turns]</t>
  </si>
  <si>
    <t>047: Cross Keys V.1 June 8th 1862 [25 Turns]</t>
  </si>
  <si>
    <t>061: New Market May 15th 1864 [18 Turns]</t>
  </si>
  <si>
    <t>075: Lynchburg June 17th &amp; 18th 1864 [50 Turns]</t>
  </si>
  <si>
    <t>085: Monocacy July 9th 1864 [21 Turns]</t>
  </si>
  <si>
    <t>088: Fort Stevens July 11th 1864 [60 Turns]</t>
  </si>
  <si>
    <t>127: Guard Hill August 16th 1864 [18 Turns]</t>
  </si>
  <si>
    <t>005: Rocky Face Meeting Engagement [46 Turns]</t>
  </si>
  <si>
    <t>017: Resaca May 14th V.4 [102 Turns]</t>
  </si>
  <si>
    <t>061: Kennesaw June 20 Chase [102 Turns]</t>
  </si>
  <si>
    <t>084: Siege of Atlanta July 15-16 Historical [107 Turns]</t>
  </si>
  <si>
    <t>094: Peachtree July 20 V.5 [95 Turns]</t>
  </si>
  <si>
    <t>115: Jonesboro Aug31-Sept 1 [70 Turns]</t>
  </si>
  <si>
    <t>020C: A Concentration of Confederates [46 Turns]</t>
  </si>
  <si>
    <t>022C: April 30th [46 Turns]</t>
  </si>
  <si>
    <t>100-640504: Campaign [1390 Turns]</t>
  </si>
  <si>
    <t>007: The Battle of Gettysburg – July 1 1863 (Var. 1) [158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</si>
</sst>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F40" sqref="F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49"/>
      <c r="J1" s="49"/>
      <c r="K1" s="49"/>
      <c r="L1" s="49"/>
      <c r="M1" s="49"/>
      <c r="N1" s="49"/>
      <c r="O1" s="49"/>
      <c r="P1" s="49"/>
      <c r="Q1" s="49"/>
      <c r="R1" s="49"/>
      <c r="S1" s="49"/>
      <c r="T1" s="49"/>
      <c r="U1" s="49"/>
      <c r="V1" s="49"/>
      <c r="W1" s="49"/>
      <c r="X1" s="49"/>
      <c r="Y1" s="49"/>
      <c r="Z1" s="49"/>
      <c r="AA1" s="49"/>
      <c r="AB1" s="49"/>
    </row>
    <row r="2" spans="1:28" ht="15" customHeight="1" x14ac:dyDescent="0.25">
      <c r="A2" s="86"/>
      <c r="B2" s="86"/>
      <c r="C2" s="86"/>
      <c r="D2" s="86"/>
      <c r="E2" s="86"/>
      <c r="F2" s="86"/>
      <c r="G2" s="86"/>
      <c r="H2" s="86"/>
      <c r="I2" s="50"/>
      <c r="J2" s="50"/>
      <c r="K2" s="50"/>
      <c r="L2" s="50"/>
      <c r="M2" s="50"/>
      <c r="N2" s="50"/>
      <c r="O2" s="50"/>
      <c r="P2" s="50"/>
      <c r="Q2" s="50"/>
      <c r="R2" s="50"/>
      <c r="S2" s="50"/>
      <c r="T2" s="50"/>
      <c r="U2" s="50"/>
      <c r="V2" s="50"/>
      <c r="W2" s="50"/>
      <c r="X2" s="50"/>
      <c r="Y2" s="50"/>
      <c r="Z2" s="50"/>
      <c r="AA2" s="50"/>
      <c r="AB2" s="50"/>
    </row>
    <row r="3" spans="1:28" ht="15" customHeight="1" x14ac:dyDescent="0.25">
      <c r="A3" s="86"/>
      <c r="B3" s="86"/>
      <c r="C3" s="86"/>
      <c r="D3" s="86"/>
      <c r="E3" s="86"/>
      <c r="F3" s="86"/>
      <c r="G3" s="86"/>
      <c r="H3" s="86"/>
      <c r="I3" s="50"/>
      <c r="J3" s="50"/>
      <c r="K3" s="50"/>
      <c r="L3" s="50"/>
      <c r="M3" s="50"/>
      <c r="N3" s="50"/>
      <c r="O3" s="50"/>
      <c r="P3" s="50"/>
      <c r="Q3" s="50"/>
      <c r="R3" s="50"/>
      <c r="S3" s="50"/>
      <c r="T3" s="50"/>
      <c r="U3" s="50"/>
      <c r="V3" s="50"/>
      <c r="W3" s="50"/>
      <c r="X3" s="50"/>
      <c r="Y3" s="50"/>
      <c r="Z3" s="50"/>
      <c r="AA3" s="50"/>
      <c r="AB3" s="50"/>
    </row>
    <row r="4" spans="1:28" x14ac:dyDescent="0.25">
      <c r="A4" s="31" t="s">
        <v>87</v>
      </c>
      <c r="B4" s="23">
        <v>2015</v>
      </c>
      <c r="C4" s="2"/>
      <c r="D4" s="33" t="s">
        <v>167</v>
      </c>
      <c r="E4" s="37"/>
      <c r="F4" s="37"/>
      <c r="G4" s="37"/>
      <c r="H4" s="37"/>
      <c r="I4" s="37"/>
      <c r="J4" s="37"/>
      <c r="K4" s="37"/>
      <c r="L4" s="2"/>
      <c r="M4" s="71" t="s">
        <v>92</v>
      </c>
      <c r="N4" s="72"/>
      <c r="O4" s="72"/>
      <c r="P4" s="72"/>
      <c r="Q4" s="72"/>
      <c r="R4" s="73"/>
      <c r="S4" s="2"/>
      <c r="T4" s="78" t="s">
        <v>114</v>
      </c>
      <c r="U4" s="79"/>
      <c r="V4" s="2"/>
      <c r="W4" s="78" t="s">
        <v>115</v>
      </c>
      <c r="X4" s="79"/>
      <c r="Y4" s="2"/>
      <c r="Z4" s="82" t="s">
        <v>116</v>
      </c>
      <c r="AA4" s="83"/>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1</v>
      </c>
      <c r="S5" s="2"/>
      <c r="T5" s="80"/>
      <c r="U5" s="81"/>
      <c r="V5" s="2"/>
      <c r="W5" s="80"/>
      <c r="X5" s="81"/>
      <c r="Y5" s="2"/>
      <c r="Z5" s="84"/>
      <c r="AA5" s="85"/>
      <c r="AB5" s="2"/>
    </row>
    <row r="6" spans="1:28" ht="15" customHeight="1" x14ac:dyDescent="0.25">
      <c r="A6" s="31" t="s">
        <v>88</v>
      </c>
      <c r="B6" s="23" t="s">
        <v>90</v>
      </c>
      <c r="C6" s="2"/>
      <c r="D6" s="23">
        <f>D10+D14+D18+D22</f>
        <v>13</v>
      </c>
      <c r="E6" s="23">
        <f t="shared" ref="E6:H6" si="0">E10+E14+E18+E22</f>
        <v>5</v>
      </c>
      <c r="F6" s="23">
        <f t="shared" si="0"/>
        <v>12</v>
      </c>
      <c r="G6" s="23">
        <f t="shared" si="0"/>
        <v>10</v>
      </c>
      <c r="H6" s="23">
        <f t="shared" si="0"/>
        <v>26</v>
      </c>
      <c r="I6" s="55">
        <f>SUM(D6:H6)</f>
        <v>66</v>
      </c>
      <c r="J6" s="59">
        <f>(2*(D6+E6)+F6)/(2*I6)</f>
        <v>0.36363636363636365</v>
      </c>
      <c r="K6" s="59">
        <f>(2*(G6+H6)+F6)/(2*I6)</f>
        <v>0.63636363636363635</v>
      </c>
      <c r="L6" s="2"/>
      <c r="M6" s="57">
        <v>2002</v>
      </c>
      <c r="N6" s="25" cm="1">
        <f t="array" ref="N6">SUMPRODUCT(--(YEAR('OBD File'!$B$3:$B$2000)=$M6))</f>
        <v>0</v>
      </c>
      <c r="O6" s="57">
        <v>2012</v>
      </c>
      <c r="P6" s="25" cm="1">
        <f t="array" ref="P6">SUMPRODUCT(--(YEAR('OBD File'!$B$3:$B$2000)=$O6))</f>
        <v>0</v>
      </c>
      <c r="Q6" s="57">
        <v>2022</v>
      </c>
      <c r="R6" s="25" cm="1">
        <f t="array" ref="R6">SUMPRODUCT(--(YEAR('OBD File'!$B$3:$B$2000)=$Q6))</f>
        <v>19</v>
      </c>
      <c r="S6" s="2"/>
      <c r="T6" s="67" t="s">
        <v>118</v>
      </c>
      <c r="U6" s="68"/>
      <c r="V6" s="26">
        <f>COUNTIFS('DOR Games'!G2:G4993,"WDS Antietam")</f>
        <v>3</v>
      </c>
      <c r="W6" s="67" t="s">
        <v>118</v>
      </c>
      <c r="X6" s="68"/>
      <c r="Y6" s="26">
        <f>COUNTIFS('DOR Games'!G2:G4994,"TS Antietam")</f>
        <v>0</v>
      </c>
      <c r="Z6" s="67" t="s">
        <v>119</v>
      </c>
      <c r="AA6" s="68"/>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12</v>
      </c>
      <c r="S7" s="2"/>
      <c r="T7" s="67" t="s">
        <v>120</v>
      </c>
      <c r="U7" s="68"/>
      <c r="V7" s="26">
        <f>COUNTIFS('DOR Games'!G2:G4994,"WDS Atlanta")</f>
        <v>8</v>
      </c>
      <c r="W7" s="67" t="s">
        <v>121</v>
      </c>
      <c r="X7" s="68"/>
      <c r="Y7" s="26">
        <f>COUNTIFS('DOR Games'!G2:G4994,"TS Bull Run")</f>
        <v>0</v>
      </c>
      <c r="Z7" s="67" t="s">
        <v>176</v>
      </c>
      <c r="AA7" s="68"/>
      <c r="AB7" s="26">
        <f>COUNTIFS('DOR Games'!$G:$G,"AGEOD - CIVIL WAR II")</f>
        <v>0</v>
      </c>
    </row>
    <row r="8" spans="1:28" ht="15" customHeight="1" x14ac:dyDescent="0.25">
      <c r="A8" s="31" t="s">
        <v>150</v>
      </c>
      <c r="B8" s="32" t="s">
        <v>179</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9</v>
      </c>
      <c r="S8" s="2"/>
      <c r="T8" s="67" t="s">
        <v>123</v>
      </c>
      <c r="U8" s="68"/>
      <c r="V8" s="26">
        <f>COUNTIFS('DOR Games'!G2:G4995,"WDS Chancellorsville")</f>
        <v>5</v>
      </c>
      <c r="W8" s="67" t="s">
        <v>124</v>
      </c>
      <c r="X8" s="68"/>
      <c r="Y8" s="26">
        <f>COUNTIFS('DOR Games'!G2:G4995,"TS Chickamauga")</f>
        <v>0</v>
      </c>
      <c r="Z8" s="67" t="s">
        <v>122</v>
      </c>
      <c r="AA8" s="68"/>
      <c r="AB8" s="26">
        <f>COUNTIFS('DOR Games'!$G:$G,"MATRIX- Forge of Freedom")</f>
        <v>0</v>
      </c>
    </row>
    <row r="9" spans="1:28" ht="15" customHeight="1" x14ac:dyDescent="0.25">
      <c r="A9" s="46" t="s">
        <v>151</v>
      </c>
      <c r="B9" s="47">
        <f>SUM(B10:B11)</f>
        <v>858.29000000000008</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12</v>
      </c>
      <c r="Q9" s="57">
        <v>2025</v>
      </c>
      <c r="R9" s="25" cm="1">
        <f t="array" ref="R9">SUMPRODUCT(--(YEAR('OBD File'!$B$3:$B$2000)=$Q9))</f>
        <v>8</v>
      </c>
      <c r="S9" s="2"/>
      <c r="T9" s="67" t="s">
        <v>124</v>
      </c>
      <c r="U9" s="68"/>
      <c r="V9" s="26">
        <f>COUNTIFS('DOR Games'!G2:G4996,"WDS Chickamauga")</f>
        <v>5</v>
      </c>
      <c r="W9" s="67" t="s">
        <v>128</v>
      </c>
      <c r="X9" s="68"/>
      <c r="Y9" s="26">
        <f>COUNTIFS('DOR Games'!G2:G4996,"TS Gettysburg")</f>
        <v>0</v>
      </c>
      <c r="Z9" s="67" t="s">
        <v>125</v>
      </c>
      <c r="AA9" s="68"/>
      <c r="AB9" s="26">
        <f>COUNTIFS('DOR Games'!$G:$G,"War Between The States (WBTS)")</f>
        <v>0</v>
      </c>
    </row>
    <row r="10" spans="1:28" x14ac:dyDescent="0.25">
      <c r="A10" s="55" t="s">
        <v>93</v>
      </c>
      <c r="B10" s="56">
        <f>'OBD File'!D3</f>
        <v>633.29000000000008</v>
      </c>
      <c r="C10" s="2"/>
      <c r="D10" s="23">
        <f>'DOR Games'!BH4</f>
        <v>11</v>
      </c>
      <c r="E10" s="23">
        <f>'DOR Games'!BI4</f>
        <v>4</v>
      </c>
      <c r="F10" s="23">
        <f>'DOR Games'!BJ4</f>
        <v>9</v>
      </c>
      <c r="G10" s="23">
        <f>'DOR Games'!BK4</f>
        <v>7</v>
      </c>
      <c r="H10" s="23">
        <f>'DOR Games'!BL4</f>
        <v>23</v>
      </c>
      <c r="I10" s="55">
        <f>SUM(D10:H10)</f>
        <v>54</v>
      </c>
      <c r="J10" s="59">
        <f>(2*(D10+E10)+F10)/(2*I10)</f>
        <v>0.3611111111111111</v>
      </c>
      <c r="K10" s="59">
        <f>(2*(G10+H10)+F10)/(2*I10)</f>
        <v>0.63888888888888884</v>
      </c>
      <c r="L10" s="2"/>
      <c r="M10" s="57">
        <v>2006</v>
      </c>
      <c r="N10" s="25" cm="1">
        <f t="array" ref="N10">SUMPRODUCT(--(YEAR('OBD File'!$B$3:$B$2000)=$M10))</f>
        <v>0</v>
      </c>
      <c r="O10" s="57">
        <v>2016</v>
      </c>
      <c r="P10" s="25" cm="1">
        <f t="array" ref="P10">SUMPRODUCT(--(YEAR('OBD File'!$B$3:$B$2000)=$O10))</f>
        <v>1</v>
      </c>
      <c r="Q10" s="57">
        <v>2026</v>
      </c>
      <c r="R10" s="25" cm="1">
        <f t="array" ref="R10">SUMPRODUCT(--(YEAR('OBD File'!$B$3:$B$2000)=$Q10))</f>
        <v>0</v>
      </c>
      <c r="S10" s="2"/>
      <c r="T10" s="67" t="s">
        <v>129</v>
      </c>
      <c r="U10" s="68"/>
      <c r="V10" s="26">
        <f>COUNTIFS('DOR Games'!G2:G4997,"WDS Corinth")</f>
        <v>6</v>
      </c>
      <c r="W10" s="67" t="s">
        <v>130</v>
      </c>
      <c r="X10" s="68"/>
      <c r="Y10" s="26">
        <f>COUNTIFS('DOR Games'!G2:G4997,"TS Shiloh")</f>
        <v>0</v>
      </c>
      <c r="Z10" s="2"/>
      <c r="AA10" s="2"/>
      <c r="AB10" s="2"/>
    </row>
    <row r="11" spans="1:28" x14ac:dyDescent="0.25">
      <c r="A11" s="55" t="s">
        <v>94</v>
      </c>
      <c r="B11" s="56">
        <f>'OBD File'!M3</f>
        <v>225</v>
      </c>
      <c r="C11" s="2"/>
      <c r="D11" s="2"/>
      <c r="E11" s="2"/>
      <c r="F11" s="2"/>
      <c r="G11" s="2"/>
      <c r="H11" s="2"/>
      <c r="I11" s="2"/>
      <c r="J11" s="2"/>
      <c r="K11" s="2"/>
      <c r="L11" s="2"/>
      <c r="M11" s="57">
        <v>2007</v>
      </c>
      <c r="N11" s="25" cm="1">
        <f t="array" ref="N11">SUMPRODUCT(--(YEAR('OBD File'!$B$3:$B$2000)=$M11))</f>
        <v>0</v>
      </c>
      <c r="O11" s="57">
        <v>2017</v>
      </c>
      <c r="P11" s="25" cm="1">
        <f t="array" ref="P11">SUMPRODUCT(--(YEAR('OBD File'!$B$3:$B$2000)=$O11))</f>
        <v>4</v>
      </c>
      <c r="Q11" s="57">
        <v>2027</v>
      </c>
      <c r="R11" s="25" cm="1">
        <f t="array" ref="R11">SUMPRODUCT(--(YEAR('OBD File'!$B$3:$B$2000)=$Q11))</f>
        <v>0</v>
      </c>
      <c r="S11" s="2"/>
      <c r="T11" s="67" t="s">
        <v>131</v>
      </c>
      <c r="U11" s="68"/>
      <c r="V11" s="26">
        <f>COUNTIFS('DOR Games'!G2:G4998,"WDS Civil War Battles")</f>
        <v>0</v>
      </c>
      <c r="W11" s="2"/>
      <c r="X11" s="2"/>
      <c r="Y11" s="2"/>
      <c r="Z11" s="2"/>
      <c r="AA11" s="2"/>
      <c r="AB11" s="2"/>
    </row>
    <row r="12" spans="1:28" x14ac:dyDescent="0.25">
      <c r="A12" s="71" t="s">
        <v>96</v>
      </c>
      <c r="B12" s="73"/>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1</v>
      </c>
      <c r="Q12" s="57">
        <v>2028</v>
      </c>
      <c r="R12" s="25" cm="1">
        <f t="array" ref="R12">SUMPRODUCT(--(YEAR('OBD File'!$B$3:$B$2000)=$Q12))</f>
        <v>0</v>
      </c>
      <c r="S12" s="2"/>
      <c r="T12" s="67" t="s">
        <v>132</v>
      </c>
      <c r="U12" s="68"/>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7" t="s">
        <v>133</v>
      </c>
      <c r="U13" s="68"/>
      <c r="V13" s="26">
        <f>COUNTIFS('DOR Games'!G2:G4999,"WDS Franklin")</f>
        <v>1</v>
      </c>
      <c r="W13" s="2"/>
      <c r="X13" s="2"/>
      <c r="Y13" s="2"/>
      <c r="Z13" s="2"/>
      <c r="AA13" s="2"/>
      <c r="AB13" s="2"/>
    </row>
    <row r="14" spans="1:28" ht="15" customHeight="1" x14ac:dyDescent="0.25">
      <c r="A14" s="53" t="s">
        <v>98</v>
      </c>
      <c r="B14" s="54">
        <v>30</v>
      </c>
      <c r="C14" s="2"/>
      <c r="D14" s="23">
        <f>'DOR Games'!BH9</f>
        <v>2</v>
      </c>
      <c r="E14" s="23">
        <f>'DOR Games'!BI9</f>
        <v>1</v>
      </c>
      <c r="F14" s="23">
        <f>'DOR Games'!BJ9</f>
        <v>3</v>
      </c>
      <c r="G14" s="23">
        <f>'DOR Games'!BK9</f>
        <v>3</v>
      </c>
      <c r="H14" s="23">
        <f>'DOR Games'!BL9</f>
        <v>0</v>
      </c>
      <c r="I14" s="55">
        <f>SUM(D14:H14)</f>
        <v>9</v>
      </c>
      <c r="J14" s="59">
        <f>(2*(D14+E14)+F14)/(2*I14)</f>
        <v>0.5</v>
      </c>
      <c r="K14" s="59">
        <f>(2*(G14+H14)+F14)/(2*I14)</f>
        <v>0.5</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67" t="s">
        <v>128</v>
      </c>
      <c r="U14" s="68"/>
      <c r="V14" s="26">
        <f>COUNTIFS('DOR Games'!G2:G5000,"WDS Gettysburg")</f>
        <v>14</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69" t="s">
        <v>110</v>
      </c>
      <c r="Q15" s="70"/>
      <c r="R15" s="23">
        <f>SUM(N5:N14,P5:P14,R5:R14)</f>
        <v>67</v>
      </c>
      <c r="S15" s="2"/>
      <c r="T15" s="67" t="s">
        <v>135</v>
      </c>
      <c r="U15" s="68"/>
      <c r="V15" s="26">
        <f>COUNTIFS('DOR Games'!G2:G5001,"WDS Overland")</f>
        <v>1</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7" t="s">
        <v>137</v>
      </c>
      <c r="U16" s="68"/>
      <c r="V16" s="26">
        <f>COUNTIFS('DOR Games'!G2:G5002,"WDS Ozark")</f>
        <v>7</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71" t="s">
        <v>113</v>
      </c>
      <c r="N17" s="72"/>
      <c r="O17" s="72"/>
      <c r="P17" s="72"/>
      <c r="Q17" s="72"/>
      <c r="R17" s="73"/>
      <c r="S17" s="2"/>
      <c r="T17" s="67" t="s">
        <v>140</v>
      </c>
      <c r="U17" s="68"/>
      <c r="V17" s="26">
        <f>COUNTIFS('DOR Games'!G2:G5003,"WDS Peninsula")</f>
        <v>4</v>
      </c>
      <c r="W17" s="2"/>
      <c r="X17" s="2"/>
      <c r="Y17" s="2"/>
      <c r="Z17" s="2"/>
      <c r="AA17" s="2"/>
      <c r="AB17" s="2"/>
    </row>
    <row r="18" spans="1:28" x14ac:dyDescent="0.25">
      <c r="A18" s="53" t="s">
        <v>102</v>
      </c>
      <c r="B18" s="54">
        <v>75</v>
      </c>
      <c r="C18" s="2"/>
      <c r="D18" s="23">
        <f>'DOR Games'!BT12</f>
        <v>0</v>
      </c>
      <c r="E18" s="23">
        <f>'DOR Games'!BT13</f>
        <v>0</v>
      </c>
      <c r="F18" s="23">
        <f>'DOR Games'!BT14</f>
        <v>0</v>
      </c>
      <c r="G18" s="23">
        <f>'DOR Games'!BT15</f>
        <v>0</v>
      </c>
      <c r="H18" s="23">
        <f>'DOR Games'!BT16</f>
        <v>3</v>
      </c>
      <c r="I18" s="55">
        <f>SUM(D18:H18)</f>
        <v>3</v>
      </c>
      <c r="J18" s="59">
        <f>(2*(D18+E18)+F18)/(2*I18)</f>
        <v>0</v>
      </c>
      <c r="K18" s="59">
        <f>(2*(G18+H18)+F18)/(2*I18)</f>
        <v>1</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15</v>
      </c>
      <c r="S18" s="2"/>
      <c r="T18" s="67" t="s">
        <v>142</v>
      </c>
      <c r="U18" s="68"/>
      <c r="V18" s="26">
        <f>COUNTIFS('DOR Games'!G2:G5004,"WDS Petersburg")</f>
        <v>1</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591</v>
      </c>
      <c r="S19" s="2"/>
      <c r="T19" s="67" t="s">
        <v>145</v>
      </c>
      <c r="U19" s="68"/>
      <c r="V19" s="26">
        <f>COUNTIFS('DOR Games'!G2:G5005,"WDS Shenandoah")</f>
        <v>8</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368</v>
      </c>
      <c r="S20" s="2"/>
      <c r="T20" s="67" t="s">
        <v>130</v>
      </c>
      <c r="U20" s="68"/>
      <c r="V20" s="26">
        <f>COUNTIFS('DOR Games'!G2:G5006,"WDS Shiloh")</f>
        <v>2</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273</v>
      </c>
      <c r="S21" s="2"/>
      <c r="T21" s="67" t="s">
        <v>148</v>
      </c>
      <c r="U21" s="68"/>
      <c r="V21" s="26">
        <f>COUNTIFS('DOR Games'!G2:G5007,"WDS Vicksburg")</f>
        <v>2</v>
      </c>
      <c r="W21" s="2"/>
      <c r="X21" s="2"/>
      <c r="Y21" s="2"/>
      <c r="Z21" s="69" t="s">
        <v>110</v>
      </c>
      <c r="AA21" s="70"/>
      <c r="AB21" s="30">
        <f>SUM(V6:V21,Y6:Y10,AB6:AB9)</f>
        <v>67</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435</v>
      </c>
      <c r="Q22" s="57">
        <v>2025</v>
      </c>
      <c r="R22" s="25" cm="1">
        <f t="array" ref="R22">SUMPRODUCT(--(YEAR('DOR Games'!B$2:$B$5000)=2025),'DOR Games'!$J$2:$J$5000)</f>
        <v>329</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43</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233</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248</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67</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44">
        <f>SUM('DOR Games'!J:J)</f>
        <v>2535</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28">
        <f>'DOR Games'!BD37</f>
        <v>1918</v>
      </c>
      <c r="J30" s="2"/>
      <c r="K30" s="2"/>
      <c r="L30" s="2"/>
      <c r="M30" s="2"/>
      <c r="N30" s="2"/>
      <c r="O30" s="58" t="s">
        <v>136</v>
      </c>
      <c r="P30" s="27">
        <f>COUNTIFS('DOR Games'!$J$2:$J$5000,"&lt;10")</f>
        <v>4</v>
      </c>
      <c r="Q30" s="2"/>
      <c r="R30" s="2"/>
      <c r="S30" s="2"/>
      <c r="T30" s="2"/>
      <c r="U30" s="2"/>
      <c r="V30" s="2"/>
      <c r="W30" s="2"/>
      <c r="X30" s="2"/>
      <c r="Y30" s="2"/>
      <c r="Z30" s="2"/>
      <c r="AA30" s="2"/>
      <c r="AB30" s="2"/>
    </row>
    <row r="31" spans="1:28" x14ac:dyDescent="0.25">
      <c r="A31" s="2"/>
      <c r="B31" s="2"/>
      <c r="C31" s="2"/>
      <c r="D31" s="71" t="s">
        <v>170</v>
      </c>
      <c r="E31" s="72"/>
      <c r="F31" s="72"/>
      <c r="G31" s="72"/>
      <c r="H31" s="73"/>
      <c r="I31" s="28">
        <f>'DOR Games'!BD38</f>
        <v>196</v>
      </c>
      <c r="J31" s="2"/>
      <c r="K31" s="2"/>
      <c r="L31" s="2"/>
      <c r="M31" s="2"/>
      <c r="N31" s="2"/>
      <c r="O31" s="58" t="s">
        <v>138</v>
      </c>
      <c r="P31" s="27">
        <f>COUNTIFS('DOR Games'!$J$2:$J$5000,"&gt;=10",'DOR Games'!$J$2:$J$5000,"&lt;=49")</f>
        <v>49</v>
      </c>
      <c r="Q31" s="2"/>
      <c r="R31" s="2"/>
      <c r="S31" s="2"/>
      <c r="T31" s="2"/>
      <c r="U31" s="2"/>
      <c r="V31" s="2"/>
      <c r="W31" s="2"/>
      <c r="X31" s="2"/>
      <c r="Y31" s="2"/>
      <c r="Z31" s="2"/>
      <c r="AA31" s="2"/>
      <c r="AB31" s="2"/>
    </row>
    <row r="32" spans="1:28" x14ac:dyDescent="0.25">
      <c r="A32" s="2"/>
      <c r="B32" s="2"/>
      <c r="C32" s="2"/>
      <c r="D32" s="71" t="s">
        <v>171</v>
      </c>
      <c r="E32" s="72"/>
      <c r="F32" s="72"/>
      <c r="G32" s="72"/>
      <c r="H32" s="73"/>
      <c r="I32" s="28">
        <f>'DOR Games'!BD39</f>
        <v>414</v>
      </c>
      <c r="J32" s="2"/>
      <c r="K32" s="2"/>
      <c r="L32" s="2"/>
      <c r="M32" s="2"/>
      <c r="N32" s="2"/>
      <c r="O32" s="58" t="s">
        <v>141</v>
      </c>
      <c r="P32" s="27">
        <f>COUNTIFS('DOR Games'!$J$2:$J$5000,"&gt;=50",'DOR Games'!$J$2:$J$5000,"&lt;=99")</f>
        <v>12</v>
      </c>
      <c r="Q32" s="2"/>
      <c r="R32" s="2"/>
      <c r="S32" s="2"/>
      <c r="T32" s="2"/>
      <c r="U32" s="2"/>
      <c r="V32" s="2"/>
      <c r="W32" s="2"/>
      <c r="X32" s="2"/>
      <c r="Y32" s="2"/>
      <c r="Z32" s="2"/>
      <c r="AA32" s="2"/>
      <c r="AB32" s="2"/>
    </row>
    <row r="33" spans="1:28" x14ac:dyDescent="0.25">
      <c r="A33" s="2"/>
      <c r="B33" s="2"/>
      <c r="C33" s="2"/>
      <c r="D33" s="71" t="s">
        <v>172</v>
      </c>
      <c r="E33" s="72"/>
      <c r="F33" s="72"/>
      <c r="G33" s="72"/>
      <c r="H33" s="73"/>
      <c r="I33" s="28">
        <f>'DOR Games'!BD40</f>
        <v>0</v>
      </c>
      <c r="J33" s="2"/>
      <c r="K33" s="2"/>
      <c r="L33" s="2"/>
      <c r="M33" s="2"/>
      <c r="N33" s="2"/>
      <c r="O33" s="58"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28">
        <f>'DOR Games'!BD41</f>
        <v>7</v>
      </c>
      <c r="J34" s="2"/>
      <c r="K34" s="2"/>
      <c r="L34" s="2"/>
      <c r="M34" s="2"/>
      <c r="N34" s="2"/>
      <c r="O34" s="58" t="s">
        <v>146</v>
      </c>
      <c r="P34" s="27">
        <f>COUNTIFS('DOR Games'!$J$2:$J$5000,"&gt;=150",'DOR Games'!$J$2:$J$5000,"&lt;=199")</f>
        <v>1</v>
      </c>
      <c r="Q34" s="2"/>
      <c r="R34" s="2"/>
      <c r="S34" s="2"/>
      <c r="T34" s="2"/>
      <c r="U34" s="2"/>
      <c r="V34" s="2"/>
      <c r="W34" s="2"/>
      <c r="X34" s="2"/>
      <c r="Y34" s="2"/>
      <c r="Z34" s="2"/>
      <c r="AA34" s="2"/>
      <c r="AB34" s="2"/>
    </row>
    <row r="35" spans="1:28" x14ac:dyDescent="0.25">
      <c r="A35" s="2"/>
      <c r="B35" s="2"/>
      <c r="C35" s="2"/>
      <c r="D35" s="71" t="s">
        <v>168</v>
      </c>
      <c r="E35" s="72"/>
      <c r="F35" s="72"/>
      <c r="G35" s="72"/>
      <c r="H35" s="73"/>
      <c r="I35" s="29">
        <f>I29/J27</f>
        <v>37.835820895522389</v>
      </c>
      <c r="J35" s="2"/>
      <c r="K35" s="2"/>
      <c r="L35" s="2"/>
      <c r="M35" s="2"/>
      <c r="N35" s="2"/>
      <c r="O35" s="58" t="s">
        <v>147</v>
      </c>
      <c r="P35" s="27">
        <f>COUNTIFS('DOR Games'!$J$2:$J$5000,"&gt;=200")</f>
        <v>1</v>
      </c>
      <c r="Q35" s="2"/>
      <c r="R35" s="2"/>
      <c r="S35" s="2"/>
      <c r="T35" s="2"/>
      <c r="U35" s="2"/>
      <c r="V35" s="2"/>
      <c r="W35" s="2"/>
      <c r="X35" s="2"/>
      <c r="Y35" s="2"/>
      <c r="Z35" s="2"/>
      <c r="AA35" s="2"/>
      <c r="AB35" s="2"/>
    </row>
    <row r="36" spans="1:28" x14ac:dyDescent="0.25">
      <c r="A36" s="2"/>
      <c r="B36" s="2"/>
      <c r="C36" s="2"/>
      <c r="D36" s="71" t="s">
        <v>139</v>
      </c>
      <c r="E36" s="72"/>
      <c r="F36" s="72"/>
      <c r="G36" s="72"/>
      <c r="H36" s="73"/>
      <c r="I36" s="28">
        <f>'DOR Games'!BB4</f>
        <v>613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7" workbookViewId="0">
      <selection activeCell="D65" sqref="D6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34" t="s">
        <v>159</v>
      </c>
      <c r="G2" s="34" t="s">
        <v>162</v>
      </c>
      <c r="H2" s="34" t="s">
        <v>161</v>
      </c>
      <c r="I2" s="11" t="s">
        <v>80</v>
      </c>
      <c r="K2" s="96" t="s">
        <v>93</v>
      </c>
      <c r="L2" s="97"/>
      <c r="M2" s="96" t="s">
        <v>94</v>
      </c>
      <c r="N2" s="97"/>
    </row>
    <row r="3" spans="1:14" x14ac:dyDescent="0.25">
      <c r="A3" s="66">
        <f>'DOR Games'!A2</f>
        <v>18678</v>
      </c>
      <c r="B3" s="16">
        <f>'DOR Games'!B2</f>
        <v>42088</v>
      </c>
      <c r="C3" s="35">
        <f>'DOR Games'!AH2</f>
        <v>30</v>
      </c>
      <c r="D3" s="36">
        <f>SUM($C$3:$C$5000)</f>
        <v>633.29000000000008</v>
      </c>
      <c r="F3" s="16">
        <v>42127</v>
      </c>
      <c r="G3" s="21" t="s">
        <v>180</v>
      </c>
      <c r="H3" s="21">
        <v>2</v>
      </c>
      <c r="I3" s="36">
        <f>SUM(H3:H5000)</f>
        <v>225</v>
      </c>
      <c r="K3" s="98">
        <f>D3</f>
        <v>633.29000000000008</v>
      </c>
      <c r="L3" s="99"/>
      <c r="M3" s="98">
        <f>I3</f>
        <v>225</v>
      </c>
      <c r="N3" s="99"/>
    </row>
    <row r="4" spans="1:14" x14ac:dyDescent="0.25">
      <c r="A4" s="66">
        <f>'DOR Games'!A3</f>
        <v>18710</v>
      </c>
      <c r="B4" s="16">
        <f>'DOR Games'!B3</f>
        <v>42112</v>
      </c>
      <c r="C4" s="35">
        <f>'DOR Games'!AH3</f>
        <v>4.625</v>
      </c>
      <c r="F4" s="16">
        <v>42163</v>
      </c>
      <c r="G4" s="21" t="s">
        <v>181</v>
      </c>
      <c r="H4" s="21">
        <v>2</v>
      </c>
      <c r="L4" s="87" t="s">
        <v>97</v>
      </c>
      <c r="M4" s="88"/>
    </row>
    <row r="5" spans="1:14" x14ac:dyDescent="0.25">
      <c r="A5" s="66">
        <f>'DOR Games'!A4</f>
        <v>18715</v>
      </c>
      <c r="B5" s="16">
        <f>'DOR Games'!B4</f>
        <v>42113</v>
      </c>
      <c r="C5" s="35">
        <f>'DOR Games'!AH4</f>
        <v>15.3</v>
      </c>
      <c r="F5" s="16">
        <v>42178</v>
      </c>
      <c r="G5" s="21" t="s">
        <v>182</v>
      </c>
      <c r="H5" s="21">
        <v>5</v>
      </c>
      <c r="L5" s="89">
        <f>SUM(K3+M3)</f>
        <v>858.29000000000008</v>
      </c>
      <c r="M5" s="90"/>
    </row>
    <row r="6" spans="1:14" x14ac:dyDescent="0.25">
      <c r="A6" s="66">
        <f>'DOR Games'!A5</f>
        <v>18736</v>
      </c>
      <c r="B6" s="16">
        <f>'DOR Games'!B5</f>
        <v>42133</v>
      </c>
      <c r="C6" s="35">
        <f>'DOR Games'!AH5</f>
        <v>2.25</v>
      </c>
      <c r="F6" s="16">
        <v>42225</v>
      </c>
      <c r="G6" s="21" t="s">
        <v>183</v>
      </c>
      <c r="H6" s="21">
        <v>4</v>
      </c>
      <c r="L6" s="91"/>
      <c r="M6" s="92"/>
    </row>
    <row r="7" spans="1:14" x14ac:dyDescent="0.25">
      <c r="A7" s="66">
        <f>'DOR Games'!A6</f>
        <v>18741</v>
      </c>
      <c r="B7" s="16">
        <f>'DOR Games'!B6</f>
        <v>42134</v>
      </c>
      <c r="C7" s="35">
        <f>'DOR Games'!AH6</f>
        <v>0.5</v>
      </c>
      <c r="F7" s="16">
        <v>42287</v>
      </c>
      <c r="G7" s="21" t="s">
        <v>184</v>
      </c>
      <c r="H7" s="21">
        <v>3</v>
      </c>
    </row>
    <row r="8" spans="1:14" x14ac:dyDescent="0.25">
      <c r="A8" s="66">
        <f>'DOR Games'!A7</f>
        <v>18742</v>
      </c>
      <c r="B8" s="16">
        <f>'DOR Games'!B7</f>
        <v>42134</v>
      </c>
      <c r="C8" s="35">
        <f>'DOR Games'!AH7</f>
        <v>3.86</v>
      </c>
      <c r="F8" s="16">
        <v>42319</v>
      </c>
      <c r="G8" s="21" t="s">
        <v>185</v>
      </c>
      <c r="H8" s="21">
        <v>4</v>
      </c>
    </row>
    <row r="9" spans="1:14" x14ac:dyDescent="0.25">
      <c r="A9" s="66">
        <f>'DOR Games'!A8</f>
        <v>18746</v>
      </c>
      <c r="B9" s="16">
        <f>'DOR Games'!B8</f>
        <v>42138</v>
      </c>
      <c r="C9" s="35">
        <f>'DOR Games'!AH8</f>
        <v>4.9000000000000004</v>
      </c>
      <c r="F9" s="16">
        <v>42388</v>
      </c>
      <c r="G9" s="21" t="s">
        <v>186</v>
      </c>
      <c r="H9" s="21">
        <v>6</v>
      </c>
    </row>
    <row r="10" spans="1:14" x14ac:dyDescent="0.25">
      <c r="A10" s="66">
        <f>'DOR Games'!A9</f>
        <v>18753</v>
      </c>
      <c r="B10" s="16">
        <f>'DOR Games'!B9</f>
        <v>42153</v>
      </c>
      <c r="C10" s="35">
        <f>'DOR Games'!AH9</f>
        <v>43</v>
      </c>
      <c r="F10" s="16">
        <v>42388</v>
      </c>
      <c r="G10" s="21" t="s">
        <v>187</v>
      </c>
      <c r="H10" s="21">
        <v>5</v>
      </c>
    </row>
    <row r="11" spans="1:14" x14ac:dyDescent="0.25">
      <c r="A11" s="66">
        <f>'DOR Games'!A10</f>
        <v>18759</v>
      </c>
      <c r="B11" s="16">
        <f>'DOR Games'!B10</f>
        <v>42156</v>
      </c>
      <c r="C11" s="35">
        <f>'DOR Games'!AH10</f>
        <v>1.2</v>
      </c>
      <c r="F11" s="16">
        <v>42522</v>
      </c>
      <c r="G11" s="21" t="s">
        <v>188</v>
      </c>
      <c r="H11" s="21">
        <v>2</v>
      </c>
    </row>
    <row r="12" spans="1:14" x14ac:dyDescent="0.25">
      <c r="A12" s="66">
        <f>'DOR Games'!A11</f>
        <v>18765</v>
      </c>
      <c r="B12" s="16">
        <f>'DOR Games'!B11</f>
        <v>42165</v>
      </c>
      <c r="C12" s="35">
        <f>'DOR Games'!AH11</f>
        <v>5.375</v>
      </c>
      <c r="F12" s="16">
        <v>42522</v>
      </c>
      <c r="G12" s="21" t="s">
        <v>189</v>
      </c>
      <c r="H12" s="21">
        <v>4</v>
      </c>
    </row>
    <row r="13" spans="1:14" x14ac:dyDescent="0.25">
      <c r="A13" s="66">
        <f>'DOR Games'!A12</f>
        <v>18846</v>
      </c>
      <c r="B13" s="16">
        <f>'DOR Games'!B12</f>
        <v>42241</v>
      </c>
      <c r="C13" s="35">
        <f>'DOR Games'!AH12</f>
        <v>15</v>
      </c>
      <c r="F13" s="16">
        <v>42522</v>
      </c>
      <c r="G13" s="21" t="s">
        <v>190</v>
      </c>
      <c r="H13" s="21">
        <v>4</v>
      </c>
    </row>
    <row r="14" spans="1:14" x14ac:dyDescent="0.25">
      <c r="A14" s="66">
        <f>'DOR Games'!A13</f>
        <v>18871</v>
      </c>
      <c r="B14" s="16">
        <f>'DOR Games'!B13</f>
        <v>42266</v>
      </c>
      <c r="C14" s="35">
        <f>'DOR Games'!AH13</f>
        <v>3.86</v>
      </c>
      <c r="F14" s="16">
        <v>42597</v>
      </c>
      <c r="G14" s="21" t="s">
        <v>191</v>
      </c>
      <c r="H14" s="21">
        <v>4</v>
      </c>
    </row>
    <row r="15" spans="1:14" x14ac:dyDescent="0.25">
      <c r="A15" s="66">
        <f>'DOR Games'!A14</f>
        <v>19249</v>
      </c>
      <c r="B15" s="16">
        <f>'DOR Games'!B14</f>
        <v>42717</v>
      </c>
      <c r="C15" s="35">
        <f>'DOR Games'!AH14</f>
        <v>13.04</v>
      </c>
      <c r="F15" s="16">
        <v>42669</v>
      </c>
      <c r="G15" s="21" t="s">
        <v>192</v>
      </c>
      <c r="H15" s="21">
        <v>6</v>
      </c>
    </row>
    <row r="16" spans="1:14" x14ac:dyDescent="0.25">
      <c r="A16" s="66">
        <f>'DOR Games'!A15</f>
        <v>19260</v>
      </c>
      <c r="B16" s="16">
        <f>'DOR Games'!B15</f>
        <v>42736</v>
      </c>
      <c r="C16" s="35">
        <f>'DOR Games'!AH15</f>
        <v>20.02</v>
      </c>
      <c r="F16" s="16">
        <v>42745</v>
      </c>
      <c r="G16" s="21" t="s">
        <v>193</v>
      </c>
      <c r="H16" s="21">
        <v>4</v>
      </c>
    </row>
    <row r="17" spans="1:8" x14ac:dyDescent="0.25">
      <c r="A17" s="66">
        <f>'DOR Games'!A16</f>
        <v>19348</v>
      </c>
      <c r="B17" s="16">
        <f>'DOR Games'!B16</f>
        <v>42899</v>
      </c>
      <c r="C17" s="35">
        <f>'DOR Games'!AH16</f>
        <v>11.4</v>
      </c>
      <c r="F17" s="16">
        <v>42745</v>
      </c>
      <c r="G17" s="21" t="s">
        <v>194</v>
      </c>
      <c r="H17" s="21">
        <v>5</v>
      </c>
    </row>
    <row r="18" spans="1:8" x14ac:dyDescent="0.25">
      <c r="A18" s="66">
        <f>'DOR Games'!A17</f>
        <v>19349</v>
      </c>
      <c r="B18" s="16">
        <f>'DOR Games'!B17</f>
        <v>42899</v>
      </c>
      <c r="C18" s="35">
        <f>'DOR Games'!AH17</f>
        <v>5.9399999999999995</v>
      </c>
      <c r="F18" s="16">
        <v>42828</v>
      </c>
      <c r="G18" s="21" t="s">
        <v>195</v>
      </c>
      <c r="H18" s="21">
        <v>4</v>
      </c>
    </row>
    <row r="19" spans="1:8" x14ac:dyDescent="0.25">
      <c r="A19" s="66">
        <f>'DOR Games'!A18</f>
        <v>19360</v>
      </c>
      <c r="B19" s="16">
        <f>'DOR Games'!B18</f>
        <v>42910</v>
      </c>
      <c r="C19" s="35">
        <f>'DOR Games'!AH18</f>
        <v>16.5</v>
      </c>
      <c r="F19" s="16">
        <v>42887</v>
      </c>
      <c r="G19" s="21" t="s">
        <v>196</v>
      </c>
      <c r="H19" s="21">
        <v>4</v>
      </c>
    </row>
    <row r="20" spans="1:8" x14ac:dyDescent="0.25">
      <c r="A20" s="66">
        <f>'DOR Games'!A19</f>
        <v>19629</v>
      </c>
      <c r="B20" s="16">
        <f>'DOR Games'!B19</f>
        <v>43313</v>
      </c>
      <c r="C20" s="35">
        <f>'DOR Games'!AH19</f>
        <v>54.56</v>
      </c>
      <c r="F20" s="16">
        <v>42933</v>
      </c>
      <c r="G20" s="21" t="s">
        <v>197</v>
      </c>
      <c r="H20" s="21">
        <v>5</v>
      </c>
    </row>
    <row r="21" spans="1:8" x14ac:dyDescent="0.25">
      <c r="A21" s="66">
        <f>'DOR Games'!A20</f>
        <v>21374</v>
      </c>
      <c r="B21" s="16">
        <f>'DOR Games'!B20</f>
        <v>44400</v>
      </c>
      <c r="C21" s="35">
        <f>'DOR Games'!AH20</f>
        <v>1.8</v>
      </c>
      <c r="F21" s="16">
        <v>42977</v>
      </c>
      <c r="G21" s="21" t="s">
        <v>198</v>
      </c>
      <c r="H21" s="21">
        <v>2</v>
      </c>
    </row>
    <row r="22" spans="1:8" x14ac:dyDescent="0.25">
      <c r="A22" s="66">
        <f>'DOR Games'!A21</f>
        <v>21733</v>
      </c>
      <c r="B22" s="16">
        <f>'DOR Games'!B21</f>
        <v>44583</v>
      </c>
      <c r="C22" s="35">
        <f>'DOR Games'!AH21</f>
        <v>9.6</v>
      </c>
      <c r="F22" s="16">
        <v>42977</v>
      </c>
      <c r="G22" s="21" t="s">
        <v>199</v>
      </c>
      <c r="H22" s="21">
        <v>2</v>
      </c>
    </row>
    <row r="23" spans="1:8" x14ac:dyDescent="0.25">
      <c r="A23" s="66">
        <f>'DOR Games'!A22</f>
        <v>21816</v>
      </c>
      <c r="B23" s="16">
        <f>'DOR Games'!B22</f>
        <v>44621</v>
      </c>
      <c r="C23" s="35">
        <f>'DOR Games'!AH22</f>
        <v>10</v>
      </c>
      <c r="F23" s="16">
        <v>42977</v>
      </c>
      <c r="G23" s="21" t="s">
        <v>200</v>
      </c>
      <c r="H23" s="21">
        <v>4</v>
      </c>
    </row>
    <row r="24" spans="1:8" x14ac:dyDescent="0.25">
      <c r="A24" s="66">
        <f>'DOR Games'!A23</f>
        <v>21912</v>
      </c>
      <c r="B24" s="16">
        <f>'DOR Games'!B23</f>
        <v>44666</v>
      </c>
      <c r="C24" s="35">
        <f>'DOR Games'!AH23</f>
        <v>9.6</v>
      </c>
      <c r="F24" s="16">
        <v>42977</v>
      </c>
      <c r="G24" s="21" t="s">
        <v>201</v>
      </c>
      <c r="H24" s="21">
        <v>4</v>
      </c>
    </row>
    <row r="25" spans="1:8" x14ac:dyDescent="0.25">
      <c r="A25" s="66">
        <f>'DOR Games'!A24</f>
        <v>21958</v>
      </c>
      <c r="B25" s="16">
        <f>'DOR Games'!B24</f>
        <v>44685</v>
      </c>
      <c r="C25" s="35">
        <f>'DOR Games'!AH24</f>
        <v>7.2</v>
      </c>
      <c r="F25" s="16">
        <v>43032</v>
      </c>
      <c r="G25" s="21" t="s">
        <v>202</v>
      </c>
      <c r="H25" s="21">
        <v>4</v>
      </c>
    </row>
    <row r="26" spans="1:8" x14ac:dyDescent="0.25">
      <c r="A26" s="66">
        <f>'DOR Games'!A25</f>
        <v>21961</v>
      </c>
      <c r="B26" s="16">
        <f>'DOR Games'!B25</f>
        <v>44685</v>
      </c>
      <c r="C26" s="35">
        <f>'DOR Games'!AH25</f>
        <v>4.92</v>
      </c>
      <c r="F26" s="16">
        <v>43081</v>
      </c>
      <c r="G26" s="21" t="s">
        <v>203</v>
      </c>
      <c r="H26" s="21">
        <v>5</v>
      </c>
    </row>
    <row r="27" spans="1:8" x14ac:dyDescent="0.25">
      <c r="A27" s="66">
        <f>'DOR Games'!A26</f>
        <v>22031</v>
      </c>
      <c r="B27" s="16">
        <f>'DOR Games'!B26</f>
        <v>44728</v>
      </c>
      <c r="C27" s="35">
        <f>'DOR Games'!AH26</f>
        <v>4.92</v>
      </c>
      <c r="F27" s="16">
        <v>43096</v>
      </c>
      <c r="G27" s="21" t="s">
        <v>204</v>
      </c>
      <c r="H27" s="21">
        <v>4</v>
      </c>
    </row>
    <row r="28" spans="1:8" x14ac:dyDescent="0.25">
      <c r="A28" s="66">
        <f>'DOR Games'!A27</f>
        <v>22053</v>
      </c>
      <c r="B28" s="16">
        <f>'DOR Games'!B27</f>
        <v>44742</v>
      </c>
      <c r="C28" s="35">
        <f>'DOR Games'!AH27</f>
        <v>12.76</v>
      </c>
      <c r="F28" s="16">
        <v>43157</v>
      </c>
      <c r="G28" s="21" t="s">
        <v>205</v>
      </c>
      <c r="H28" s="21">
        <v>2</v>
      </c>
    </row>
    <row r="29" spans="1:8" x14ac:dyDescent="0.25">
      <c r="A29" s="66">
        <f>'DOR Games'!A28</f>
        <v>22123</v>
      </c>
      <c r="B29" s="16">
        <f>'DOR Games'!B28</f>
        <v>44753</v>
      </c>
      <c r="C29" s="35">
        <f>'DOR Games'!AH28</f>
        <v>3.52</v>
      </c>
      <c r="F29" s="16">
        <v>43192</v>
      </c>
      <c r="G29" s="21" t="s">
        <v>206</v>
      </c>
      <c r="H29" s="21">
        <v>2</v>
      </c>
    </row>
    <row r="30" spans="1:8" x14ac:dyDescent="0.25">
      <c r="A30" s="66">
        <f>'DOR Games'!A29</f>
        <v>22131</v>
      </c>
      <c r="B30" s="16">
        <f>'DOR Games'!B29</f>
        <v>44758</v>
      </c>
      <c r="C30" s="35">
        <f>'DOR Games'!AH29</f>
        <v>5.04</v>
      </c>
      <c r="F30" s="16">
        <v>43221</v>
      </c>
      <c r="G30" s="21" t="s">
        <v>207</v>
      </c>
      <c r="H30" s="21">
        <v>1</v>
      </c>
    </row>
    <row r="31" spans="1:8" x14ac:dyDescent="0.25">
      <c r="A31" s="66">
        <f>'DOR Games'!A30</f>
        <v>22181</v>
      </c>
      <c r="B31" s="16">
        <f>'DOR Games'!B30</f>
        <v>44762</v>
      </c>
      <c r="C31" s="35">
        <f>'DOR Games'!AH30</f>
        <v>5.0600000000000005</v>
      </c>
      <c r="F31" s="16">
        <v>43275</v>
      </c>
      <c r="G31" s="21" t="s">
        <v>208</v>
      </c>
      <c r="H31" s="21">
        <v>5</v>
      </c>
    </row>
    <row r="32" spans="1:8" x14ac:dyDescent="0.25">
      <c r="A32" s="66">
        <f>'DOR Games'!A31</f>
        <v>22200</v>
      </c>
      <c r="B32" s="16">
        <f>'DOR Games'!B31</f>
        <v>44775</v>
      </c>
      <c r="C32" s="35">
        <f>'DOR Games'!AH31</f>
        <v>20.75</v>
      </c>
      <c r="F32" s="16">
        <v>43275</v>
      </c>
      <c r="G32" s="21" t="s">
        <v>209</v>
      </c>
      <c r="H32" s="21">
        <v>2</v>
      </c>
    </row>
    <row r="33" spans="1:8" x14ac:dyDescent="0.25">
      <c r="A33" s="66">
        <f>'DOR Games'!A32</f>
        <v>22217</v>
      </c>
      <c r="B33" s="16">
        <f>'DOR Games'!B32</f>
        <v>44784</v>
      </c>
      <c r="C33" s="35">
        <f>'DOR Games'!AH32</f>
        <v>4.62</v>
      </c>
      <c r="F33" s="16">
        <v>43313</v>
      </c>
      <c r="G33" s="21" t="s">
        <v>210</v>
      </c>
      <c r="H33" s="21">
        <v>4</v>
      </c>
    </row>
    <row r="34" spans="1:8" x14ac:dyDescent="0.25">
      <c r="A34" s="66">
        <f>'DOR Games'!A33</f>
        <v>22263</v>
      </c>
      <c r="B34" s="16">
        <f>'DOR Games'!B33</f>
        <v>44812</v>
      </c>
      <c r="C34" s="35">
        <f>'DOR Games'!AH33</f>
        <v>8.36</v>
      </c>
      <c r="F34" s="16">
        <v>43345</v>
      </c>
      <c r="G34" s="21" t="s">
        <v>211</v>
      </c>
      <c r="H34" s="21">
        <v>2</v>
      </c>
    </row>
    <row r="35" spans="1:8" x14ac:dyDescent="0.25">
      <c r="A35" s="66">
        <f>'DOR Games'!A34</f>
        <v>22276</v>
      </c>
      <c r="B35" s="16">
        <f>'DOR Games'!B34</f>
        <v>44818</v>
      </c>
      <c r="C35" s="35">
        <f>'DOR Games'!AH34</f>
        <v>5.25</v>
      </c>
      <c r="F35" s="16">
        <v>43363</v>
      </c>
      <c r="G35" s="21" t="s">
        <v>212</v>
      </c>
      <c r="H35" s="21">
        <v>5</v>
      </c>
    </row>
    <row r="36" spans="1:8" x14ac:dyDescent="0.25">
      <c r="A36" s="66">
        <f>'DOR Games'!A35</f>
        <v>22286</v>
      </c>
      <c r="B36" s="16">
        <f>'DOR Games'!B35</f>
        <v>44824</v>
      </c>
      <c r="C36" s="35">
        <f>'DOR Games'!AH35</f>
        <v>5.94</v>
      </c>
      <c r="F36" s="16">
        <v>43378</v>
      </c>
      <c r="G36" s="21" t="s">
        <v>213</v>
      </c>
      <c r="H36" s="21">
        <v>2</v>
      </c>
    </row>
    <row r="37" spans="1:8" x14ac:dyDescent="0.25">
      <c r="A37" s="66">
        <f>'DOR Games'!A36</f>
        <v>22312</v>
      </c>
      <c r="B37" s="16">
        <f>'DOR Games'!B36</f>
        <v>44835</v>
      </c>
      <c r="C37" s="35">
        <f>'DOR Games'!AH36</f>
        <v>2.42</v>
      </c>
      <c r="F37" s="16">
        <v>43407</v>
      </c>
      <c r="G37" s="21" t="s">
        <v>214</v>
      </c>
      <c r="H37" s="21">
        <v>2</v>
      </c>
    </row>
    <row r="38" spans="1:8" x14ac:dyDescent="0.25">
      <c r="A38" s="66">
        <f>'DOR Games'!A37</f>
        <v>22356</v>
      </c>
      <c r="B38" s="16">
        <f>'DOR Games'!B37</f>
        <v>44865</v>
      </c>
      <c r="C38" s="35">
        <f>'DOR Games'!AH37</f>
        <v>3.24</v>
      </c>
      <c r="F38" s="16">
        <v>43438</v>
      </c>
      <c r="G38" s="21" t="s">
        <v>215</v>
      </c>
      <c r="H38" s="21">
        <v>2</v>
      </c>
    </row>
    <row r="39" spans="1:8" x14ac:dyDescent="0.25">
      <c r="A39" s="66">
        <f>'DOR Games'!A38</f>
        <v>22400</v>
      </c>
      <c r="B39" s="16">
        <f>'DOR Games'!B38</f>
        <v>44883</v>
      </c>
      <c r="C39" s="35">
        <f>'DOR Games'!AH38</f>
        <v>5.28</v>
      </c>
      <c r="F39" s="16">
        <v>43438</v>
      </c>
      <c r="G39" s="21" t="s">
        <v>216</v>
      </c>
      <c r="H39" s="21">
        <v>5</v>
      </c>
    </row>
    <row r="40" spans="1:8" x14ac:dyDescent="0.25">
      <c r="A40" s="66">
        <f>'DOR Games'!A39</f>
        <v>22429</v>
      </c>
      <c r="B40" s="16">
        <f>'DOR Games'!B39</f>
        <v>44900</v>
      </c>
      <c r="C40" s="35">
        <f>'DOR Games'!AH39</f>
        <v>15.4</v>
      </c>
      <c r="F40" s="16">
        <v>43467</v>
      </c>
      <c r="G40" s="21" t="s">
        <v>217</v>
      </c>
      <c r="H40" s="21">
        <v>2</v>
      </c>
    </row>
    <row r="41" spans="1:8" x14ac:dyDescent="0.25">
      <c r="A41" s="66">
        <f>'DOR Games'!A40</f>
        <v>22547</v>
      </c>
      <c r="B41" s="16">
        <f>'DOR Games'!B40</f>
        <v>44986</v>
      </c>
      <c r="C41" s="35">
        <f>'DOR Games'!AH40</f>
        <v>9.5</v>
      </c>
      <c r="F41" s="16">
        <v>43500</v>
      </c>
      <c r="G41" s="21" t="s">
        <v>218</v>
      </c>
      <c r="H41" s="21">
        <v>2</v>
      </c>
    </row>
    <row r="42" spans="1:8" x14ac:dyDescent="0.25">
      <c r="A42" s="66">
        <f>'DOR Games'!A41</f>
        <v>22672</v>
      </c>
      <c r="B42" s="16">
        <f>'DOR Games'!B41</f>
        <v>45078</v>
      </c>
      <c r="C42" s="35">
        <f>'DOR Games'!AH41</f>
        <v>5.25</v>
      </c>
      <c r="F42" s="16">
        <v>43524</v>
      </c>
      <c r="G42" s="21" t="s">
        <v>219</v>
      </c>
      <c r="H42" s="21">
        <v>2</v>
      </c>
    </row>
    <row r="43" spans="1:8" x14ac:dyDescent="0.25">
      <c r="A43" s="66">
        <f>'DOR Games'!A42</f>
        <v>22682</v>
      </c>
      <c r="B43" s="16">
        <f>'DOR Games'!B42</f>
        <v>45079</v>
      </c>
      <c r="C43" s="35">
        <f>'DOR Games'!AH42</f>
        <v>5.5</v>
      </c>
      <c r="F43" s="16">
        <v>43558</v>
      </c>
      <c r="G43" s="21" t="s">
        <v>220</v>
      </c>
      <c r="H43" s="21">
        <v>1</v>
      </c>
    </row>
    <row r="44" spans="1:8" x14ac:dyDescent="0.25">
      <c r="A44" s="66">
        <f>'DOR Games'!A43</f>
        <v>22690</v>
      </c>
      <c r="B44" s="16">
        <f>'DOR Games'!B43</f>
        <v>45084</v>
      </c>
      <c r="C44" s="35">
        <f>'DOR Games'!AH43</f>
        <v>3.3</v>
      </c>
      <c r="F44" s="16">
        <v>43584</v>
      </c>
      <c r="G44" s="21" t="s">
        <v>221</v>
      </c>
      <c r="H44" s="21">
        <v>2</v>
      </c>
    </row>
    <row r="45" spans="1:8" x14ac:dyDescent="0.25">
      <c r="A45" s="66">
        <f>'DOR Games'!A44</f>
        <v>22721</v>
      </c>
      <c r="B45" s="16">
        <f>'DOR Games'!B44</f>
        <v>45105</v>
      </c>
      <c r="C45" s="35">
        <f>'DOR Games'!AH44</f>
        <v>6.04</v>
      </c>
      <c r="F45" s="16">
        <v>43620</v>
      </c>
      <c r="G45" s="21" t="s">
        <v>222</v>
      </c>
      <c r="H45" s="21">
        <v>2</v>
      </c>
    </row>
    <row r="46" spans="1:8" x14ac:dyDescent="0.25">
      <c r="A46" s="66">
        <f>'DOR Games'!A45</f>
        <v>22759</v>
      </c>
      <c r="B46" s="16">
        <f>'DOR Games'!B45</f>
        <v>45135</v>
      </c>
      <c r="C46" s="35">
        <f>'DOR Games'!AH45</f>
        <v>10.08</v>
      </c>
      <c r="F46" s="16">
        <v>43655</v>
      </c>
      <c r="G46" s="21" t="s">
        <v>223</v>
      </c>
      <c r="H46" s="21">
        <v>2</v>
      </c>
    </row>
    <row r="47" spans="1:8" x14ac:dyDescent="0.25">
      <c r="A47" s="66">
        <f>'DOR Games'!A46</f>
        <v>22776</v>
      </c>
      <c r="B47" s="16">
        <f>'DOR Games'!B46</f>
        <v>45146</v>
      </c>
      <c r="C47" s="35">
        <f>'DOR Games'!AH46</f>
        <v>4.18</v>
      </c>
      <c r="F47" s="16">
        <v>43655</v>
      </c>
      <c r="G47" s="21" t="s">
        <v>224</v>
      </c>
      <c r="H47" s="21">
        <v>5</v>
      </c>
    </row>
    <row r="48" spans="1:8" x14ac:dyDescent="0.25">
      <c r="A48" s="66">
        <f>'DOR Games'!A47</f>
        <v>22798</v>
      </c>
      <c r="B48" s="16">
        <f>'DOR Games'!B47</f>
        <v>45174</v>
      </c>
      <c r="C48" s="35">
        <f>'DOR Games'!AH47</f>
        <v>12.76</v>
      </c>
      <c r="F48" s="16">
        <v>43681</v>
      </c>
      <c r="G48" s="21" t="s">
        <v>225</v>
      </c>
      <c r="H48" s="21">
        <v>2</v>
      </c>
    </row>
    <row r="49" spans="1:8" x14ac:dyDescent="0.25">
      <c r="A49" s="66">
        <f>'DOR Games'!A48</f>
        <v>22815</v>
      </c>
      <c r="B49" s="16">
        <f>'DOR Games'!B48</f>
        <v>45184</v>
      </c>
      <c r="C49" s="35">
        <f>'DOR Games'!AH48</f>
        <v>4.5</v>
      </c>
      <c r="F49" s="16">
        <v>43713</v>
      </c>
      <c r="G49" s="21" t="s">
        <v>226</v>
      </c>
      <c r="H49" s="21">
        <v>2</v>
      </c>
    </row>
    <row r="50" spans="1:8" x14ac:dyDescent="0.25">
      <c r="A50" s="66">
        <f>'DOR Games'!A49</f>
        <v>22831</v>
      </c>
      <c r="B50" s="16">
        <f>'DOR Games'!B49</f>
        <v>45201</v>
      </c>
      <c r="C50" s="35">
        <f>'DOR Games'!AH49</f>
        <v>9.6</v>
      </c>
      <c r="F50" s="16">
        <v>43740</v>
      </c>
      <c r="G50" s="21" t="s">
        <v>227</v>
      </c>
      <c r="H50" s="21">
        <v>2</v>
      </c>
    </row>
    <row r="51" spans="1:8" x14ac:dyDescent="0.25">
      <c r="A51" s="66">
        <f>'DOR Games'!A50</f>
        <v>22856</v>
      </c>
      <c r="B51" s="16">
        <f>'DOR Games'!B50</f>
        <v>45231</v>
      </c>
      <c r="C51" s="35">
        <f>'DOR Games'!AH50</f>
        <v>8.36</v>
      </c>
      <c r="F51" s="16">
        <v>43778</v>
      </c>
      <c r="G51" s="21" t="s">
        <v>228</v>
      </c>
      <c r="H51" s="21">
        <v>2</v>
      </c>
    </row>
    <row r="52" spans="1:8" x14ac:dyDescent="0.25">
      <c r="A52" s="66">
        <f>'DOR Games'!A51</f>
        <v>22898</v>
      </c>
      <c r="B52" s="16">
        <f>'DOR Games'!B51</f>
        <v>45272</v>
      </c>
      <c r="C52" s="35">
        <f>'DOR Games'!AH51</f>
        <v>9</v>
      </c>
      <c r="F52" s="16">
        <v>43840</v>
      </c>
      <c r="G52" s="21" t="s">
        <v>229</v>
      </c>
      <c r="H52" s="21">
        <v>2</v>
      </c>
    </row>
    <row r="53" spans="1:8" x14ac:dyDescent="0.25">
      <c r="A53" s="66">
        <f>'DOR Games'!A52</f>
        <v>22939</v>
      </c>
      <c r="B53" s="16">
        <f>'DOR Games'!B52</f>
        <v>45313</v>
      </c>
      <c r="C53" s="35">
        <f>'DOR Games'!AH52</f>
        <v>11.08</v>
      </c>
      <c r="F53" s="16">
        <v>43840</v>
      </c>
      <c r="G53" s="21" t="s">
        <v>230</v>
      </c>
      <c r="H53" s="21">
        <v>2</v>
      </c>
    </row>
    <row r="54" spans="1:8" x14ac:dyDescent="0.25">
      <c r="A54" s="66">
        <f>'DOR Games'!A53</f>
        <v>22972</v>
      </c>
      <c r="B54" s="16">
        <f>'DOR Games'!B53</f>
        <v>45349</v>
      </c>
      <c r="C54" s="35">
        <f>'DOR Games'!AH53</f>
        <v>8.36</v>
      </c>
      <c r="F54" s="16">
        <v>43868</v>
      </c>
      <c r="G54" s="21" t="s">
        <v>231</v>
      </c>
      <c r="H54" s="21">
        <v>2</v>
      </c>
    </row>
    <row r="55" spans="1:8" x14ac:dyDescent="0.25">
      <c r="A55" s="66">
        <f>'DOR Games'!A54</f>
        <v>22983</v>
      </c>
      <c r="B55" s="16">
        <f>'DOR Games'!B54</f>
        <v>45355</v>
      </c>
      <c r="C55" s="35">
        <f>'DOR Games'!AH54</f>
        <v>6.16</v>
      </c>
      <c r="F55" s="16">
        <v>43938</v>
      </c>
      <c r="G55" s="21" t="s">
        <v>232</v>
      </c>
      <c r="H55" s="21">
        <v>5</v>
      </c>
    </row>
    <row r="56" spans="1:8" x14ac:dyDescent="0.25">
      <c r="A56" s="66">
        <f>'DOR Games'!A55</f>
        <v>23015</v>
      </c>
      <c r="B56" s="16">
        <f>'DOR Games'!B55</f>
        <v>45383</v>
      </c>
      <c r="C56" s="35">
        <f>'DOR Games'!AH55</f>
        <v>11.25</v>
      </c>
      <c r="F56" s="16">
        <v>43958</v>
      </c>
      <c r="G56" s="21" t="s">
        <v>233</v>
      </c>
      <c r="H56" s="21">
        <v>2</v>
      </c>
    </row>
    <row r="57" spans="1:8" x14ac:dyDescent="0.25">
      <c r="A57" s="66">
        <f>'DOR Games'!A56</f>
        <v>23031</v>
      </c>
      <c r="B57" s="16">
        <f>'DOR Games'!B56</f>
        <v>45392</v>
      </c>
      <c r="C57" s="35">
        <f>'DOR Games'!AH56</f>
        <v>6.6</v>
      </c>
      <c r="F57" s="16">
        <v>43983</v>
      </c>
      <c r="G57" s="21" t="s">
        <v>234</v>
      </c>
      <c r="H57" s="21">
        <v>2</v>
      </c>
    </row>
    <row r="58" spans="1:8" x14ac:dyDescent="0.25">
      <c r="A58" s="66">
        <f>'DOR Games'!A57</f>
        <v>23101</v>
      </c>
      <c r="B58" s="16">
        <f>'DOR Games'!B57</f>
        <v>45565</v>
      </c>
      <c r="C58" s="35">
        <f>'DOR Games'!AH57</f>
        <v>4.4000000000000004</v>
      </c>
      <c r="F58" s="16">
        <v>44019</v>
      </c>
      <c r="G58" s="21" t="s">
        <v>235</v>
      </c>
      <c r="H58" s="21">
        <v>2</v>
      </c>
    </row>
    <row r="59" spans="1:8" x14ac:dyDescent="0.25">
      <c r="A59" s="66">
        <f>'DOR Games'!A58</f>
        <v>23102</v>
      </c>
      <c r="B59" s="16">
        <f>'DOR Games'!B58</f>
        <v>45565</v>
      </c>
      <c r="C59" s="35">
        <f>'DOR Games'!AH58</f>
        <v>6.04</v>
      </c>
      <c r="F59" s="16">
        <v>44020</v>
      </c>
      <c r="G59" s="21" t="s">
        <v>236</v>
      </c>
      <c r="H59" s="21">
        <v>5</v>
      </c>
    </row>
    <row r="60" spans="1:8" x14ac:dyDescent="0.25">
      <c r="A60" s="66">
        <f>'DOR Games'!A59</f>
        <v>23107</v>
      </c>
      <c r="B60" s="16">
        <f>'DOR Games'!B59</f>
        <v>45568</v>
      </c>
      <c r="C60" s="35">
        <f>'DOR Games'!AH59</f>
        <v>9.24</v>
      </c>
      <c r="F60" s="16">
        <v>44043</v>
      </c>
      <c r="G60" s="21" t="s">
        <v>237</v>
      </c>
      <c r="H60" s="21">
        <v>2</v>
      </c>
    </row>
    <row r="61" spans="1:8" x14ac:dyDescent="0.25">
      <c r="A61" s="66">
        <f>'DOR Games'!A60</f>
        <v>23115</v>
      </c>
      <c r="B61" s="16">
        <f>'DOR Games'!B60</f>
        <v>45573</v>
      </c>
      <c r="C61" s="35">
        <f>'DOR Games'!AH60</f>
        <v>3.52</v>
      </c>
      <c r="F61" s="16">
        <v>44075</v>
      </c>
      <c r="G61" s="21" t="s">
        <v>238</v>
      </c>
      <c r="H61" s="21">
        <v>2</v>
      </c>
    </row>
    <row r="62" spans="1:8" x14ac:dyDescent="0.25">
      <c r="A62" s="66">
        <f>'DOR Games'!A61</f>
        <v>23227</v>
      </c>
      <c r="B62" s="16">
        <f>'DOR Games'!B61</f>
        <v>45689</v>
      </c>
      <c r="C62" s="35">
        <f>'DOR Games'!AH61</f>
        <v>20.04</v>
      </c>
      <c r="F62" s="16">
        <v>44106</v>
      </c>
      <c r="G62" s="21" t="s">
        <v>239</v>
      </c>
      <c r="H62" s="21">
        <v>2</v>
      </c>
    </row>
    <row r="63" spans="1:8" x14ac:dyDescent="0.25">
      <c r="A63" s="66">
        <f>'DOR Games'!A62</f>
        <v>23238</v>
      </c>
      <c r="B63" s="16">
        <f>'DOR Games'!B62</f>
        <v>45689</v>
      </c>
      <c r="C63" s="35">
        <f>'DOR Games'!AH62</f>
        <v>19.2</v>
      </c>
      <c r="F63" s="16">
        <v>44146</v>
      </c>
      <c r="G63" s="21" t="s">
        <v>240</v>
      </c>
      <c r="H63" s="21">
        <v>2</v>
      </c>
    </row>
    <row r="64" spans="1:8" x14ac:dyDescent="0.25">
      <c r="A64" s="66">
        <f>'DOR Games'!A63</f>
        <v>23239</v>
      </c>
      <c r="B64" s="16">
        <f>'DOR Games'!B63</f>
        <v>45689</v>
      </c>
      <c r="C64" s="35">
        <f>'DOR Games'!AH63</f>
        <v>4.84</v>
      </c>
      <c r="F64" s="16">
        <v>44179</v>
      </c>
      <c r="G64" s="21" t="s">
        <v>241</v>
      </c>
      <c r="H64" s="21">
        <v>2</v>
      </c>
    </row>
    <row r="65" spans="1:8" x14ac:dyDescent="0.25">
      <c r="A65" s="66">
        <f>'DOR Games'!A64</f>
        <v>23260</v>
      </c>
      <c r="B65" s="16">
        <f>'DOR Games'!B64</f>
        <v>45717</v>
      </c>
      <c r="C65" s="35">
        <f>'DOR Games'!AH64</f>
        <v>1.08</v>
      </c>
      <c r="F65" s="16">
        <v>44208</v>
      </c>
      <c r="G65" s="21" t="s">
        <v>242</v>
      </c>
      <c r="H65" s="21">
        <v>5</v>
      </c>
    </row>
    <row r="66" spans="1:8" x14ac:dyDescent="0.25">
      <c r="A66" s="66">
        <f>'DOR Games'!A65</f>
        <v>23261</v>
      </c>
      <c r="B66" s="16">
        <f>'DOR Games'!B65</f>
        <v>45717</v>
      </c>
      <c r="C66" s="35">
        <f>'DOR Games'!AH65</f>
        <v>2.58</v>
      </c>
      <c r="F66" s="16">
        <v>44209</v>
      </c>
      <c r="G66" s="21" t="s">
        <v>243</v>
      </c>
      <c r="H66" s="21">
        <v>2</v>
      </c>
    </row>
    <row r="67" spans="1:8" x14ac:dyDescent="0.25">
      <c r="A67" s="66">
        <f>'DOR Games'!A66</f>
        <v>23277</v>
      </c>
      <c r="B67" s="16">
        <f>'DOR Games'!B66</f>
        <v>45717</v>
      </c>
      <c r="C67" s="35">
        <f>'DOR Games'!AH66</f>
        <v>8.8000000000000007</v>
      </c>
      <c r="F67" s="16">
        <v>44232</v>
      </c>
      <c r="G67" s="21" t="s">
        <v>244</v>
      </c>
      <c r="H67" s="21">
        <v>3</v>
      </c>
    </row>
    <row r="68" spans="1:8" x14ac:dyDescent="0.25">
      <c r="A68" s="66">
        <f>'DOR Games'!A67</f>
        <v>23429</v>
      </c>
      <c r="B68" s="16">
        <f>'DOR Games'!B67</f>
        <v>45839</v>
      </c>
      <c r="C68" s="35">
        <f>'DOR Games'!AH67</f>
        <v>12.48</v>
      </c>
      <c r="F68" s="16">
        <v>44304</v>
      </c>
      <c r="G68" s="21" t="s">
        <v>245</v>
      </c>
      <c r="H68" s="21">
        <v>1</v>
      </c>
    </row>
    <row r="69" spans="1:8" x14ac:dyDescent="0.25">
      <c r="A69" s="66">
        <f>'DOR Games'!A68</f>
        <v>23452</v>
      </c>
      <c r="B69" s="16">
        <f>'DOR Games'!B68</f>
        <v>45839</v>
      </c>
      <c r="C69" s="35">
        <f>'DOR Games'!AH68</f>
        <v>12.54</v>
      </c>
      <c r="F69" s="16">
        <v>44304</v>
      </c>
      <c r="G69" s="21" t="s">
        <v>246</v>
      </c>
      <c r="H69" s="21">
        <v>1</v>
      </c>
    </row>
    <row r="70" spans="1:8" x14ac:dyDescent="0.25">
      <c r="A70" s="16"/>
      <c r="B70" s="16"/>
      <c r="C70" s="35"/>
      <c r="F70" s="16">
        <v>44317</v>
      </c>
      <c r="G70" s="21" t="s">
        <v>247</v>
      </c>
      <c r="H70" s="21">
        <v>1</v>
      </c>
    </row>
    <row r="71" spans="1:8" x14ac:dyDescent="0.25">
      <c r="A71" s="16"/>
      <c r="B71" s="16"/>
      <c r="C71" s="35"/>
      <c r="F71" s="16">
        <v>44348</v>
      </c>
      <c r="G71" s="21" t="s">
        <v>248</v>
      </c>
      <c r="H71" s="21">
        <v>1</v>
      </c>
    </row>
    <row r="72" spans="1:8" x14ac:dyDescent="0.25">
      <c r="A72" s="16"/>
      <c r="B72" s="16"/>
      <c r="C72" s="35"/>
      <c r="F72" s="16">
        <v>44348</v>
      </c>
      <c r="G72" s="21" t="s">
        <v>248</v>
      </c>
      <c r="H72" s="21">
        <v>1</v>
      </c>
    </row>
    <row r="73" spans="1:8" x14ac:dyDescent="0.25">
      <c r="A73" s="16"/>
      <c r="B73" s="16"/>
      <c r="C73" s="35"/>
      <c r="F73" s="16">
        <v>44378</v>
      </c>
      <c r="G73" s="21" t="s">
        <v>249</v>
      </c>
      <c r="H73" s="21">
        <v>1</v>
      </c>
    </row>
    <row r="74" spans="1:8" x14ac:dyDescent="0.25">
      <c r="A74" s="16"/>
      <c r="B74" s="16"/>
      <c r="C74" s="35"/>
      <c r="F74" s="16">
        <v>44410</v>
      </c>
      <c r="G74" s="21" t="s">
        <v>250</v>
      </c>
      <c r="H74" s="21">
        <v>1</v>
      </c>
    </row>
    <row r="75" spans="1:8" x14ac:dyDescent="0.25">
      <c r="A75" s="16"/>
      <c r="B75" s="16"/>
      <c r="C75" s="35"/>
      <c r="F75" s="16">
        <v>44440</v>
      </c>
      <c r="G75" s="21" t="s">
        <v>251</v>
      </c>
      <c r="H75" s="21">
        <v>1</v>
      </c>
    </row>
    <row r="76" spans="1:8" x14ac:dyDescent="0.25">
      <c r="A76" s="16"/>
      <c r="B76" s="16"/>
      <c r="C76" s="35"/>
      <c r="F76" s="16">
        <v>44470</v>
      </c>
      <c r="G76" s="21" t="s">
        <v>252</v>
      </c>
      <c r="H76" s="21">
        <v>1</v>
      </c>
    </row>
    <row r="77" spans="1:8" x14ac:dyDescent="0.25">
      <c r="A77" s="16"/>
      <c r="B77" s="16"/>
      <c r="C77" s="35"/>
      <c r="F77" s="16">
        <v>44501</v>
      </c>
      <c r="G77" s="21" t="s">
        <v>253</v>
      </c>
      <c r="H77" s="21">
        <v>1</v>
      </c>
    </row>
    <row r="78" spans="1:8" x14ac:dyDescent="0.25">
      <c r="A78" s="16"/>
      <c r="B78" s="16"/>
      <c r="C78" s="35"/>
      <c r="F78" s="16">
        <v>44501</v>
      </c>
      <c r="G78" s="21" t="s">
        <v>254</v>
      </c>
      <c r="H78" s="21">
        <v>5</v>
      </c>
    </row>
    <row r="79" spans="1:8" x14ac:dyDescent="0.25">
      <c r="A79" s="16"/>
      <c r="B79" s="16"/>
      <c r="C79" s="35"/>
      <c r="F79" s="16">
        <v>45717</v>
      </c>
      <c r="G79" s="21" t="s">
        <v>255</v>
      </c>
      <c r="H79" s="21">
        <v>10</v>
      </c>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4" zoomScale="70" zoomScaleNormal="70" workbookViewId="0">
      <selection activeCell="F70" sqref="F7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'Richard Lim'!A1</f>
        <v>Richard Lim</v>
      </c>
      <c r="BH1" s="14" t="s">
        <v>11</v>
      </c>
      <c r="BI1" s="14" t="s">
        <v>12</v>
      </c>
      <c r="BJ1" s="14" t="s">
        <v>5</v>
      </c>
      <c r="BK1" s="14" t="s">
        <v>14</v>
      </c>
      <c r="BL1" s="14" t="s">
        <v>15</v>
      </c>
    </row>
    <row r="2" spans="1:75" x14ac:dyDescent="0.25">
      <c r="A2" s="62">
        <v>18678</v>
      </c>
      <c r="B2" s="16">
        <v>42088</v>
      </c>
      <c r="C2" t="s">
        <v>63</v>
      </c>
      <c r="D2" t="s">
        <v>263</v>
      </c>
      <c r="E2" t="s">
        <v>64</v>
      </c>
      <c r="F2" t="s">
        <v>256</v>
      </c>
      <c r="G2" t="s">
        <v>258</v>
      </c>
      <c r="H2" s="63" t="s">
        <v>322</v>
      </c>
      <c r="I2" t="s">
        <v>65</v>
      </c>
      <c r="J2" s="14">
        <v>7</v>
      </c>
      <c r="K2" s="14" t="s">
        <v>63</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15</v>
      </c>
      <c r="BE2" t="s">
        <v>66</v>
      </c>
      <c r="BG2" t="s">
        <v>64</v>
      </c>
      <c r="BH2" s="14">
        <f>COUNTIFS($F$2:$F$4276,"*"&amp;$BB$1&amp;"*",$K$2:$K$4276,"USA",$L$2:$L$4276,"Major Victory",$I$2:$I$4276,"Battle")</f>
        <v>11</v>
      </c>
      <c r="BI2" s="14">
        <f>COUNTIFS($F$2:$F$4276,"*"&amp;$BB$1&amp;"*",$K$2:$K$4276,"USA",$L$2:$L$4276,"Minor Victory",$I$2:$I$4276,"Battle")</f>
        <v>3</v>
      </c>
      <c r="BJ2" s="14">
        <f>COUNTIFS($F$2:$F$4276,"*"&amp;$BB$1&amp;"*",$K$2:$K$4276,".",$I$2:$I$4276,"Battle")</f>
        <v>9</v>
      </c>
      <c r="BK2" s="14">
        <f>COUNTIFS($F$2:$F$4276,"*"&amp;$BB$1&amp;"*",$K$2:$K$4276,"CSA",$L$2:$L$4276,"Minor Victory",$I$2:$I$4276,"Battle")</f>
        <v>7</v>
      </c>
      <c r="BL2" s="14">
        <f>COUNTIFS($F$2:$F$4276,"*"&amp;$BB$1&amp;"*",$K$2:$K$4276,"CSA",$L$2:$L$4276,"Major Victory",$I$2:$I$4276,"Battle")</f>
        <v>23</v>
      </c>
      <c r="BN2">
        <f>SUM(BH4:BL4)</f>
        <v>54</v>
      </c>
      <c r="BO2" t="s">
        <v>67</v>
      </c>
    </row>
    <row r="3" spans="1:75" x14ac:dyDescent="0.25">
      <c r="A3" s="62">
        <v>18710</v>
      </c>
      <c r="B3" s="16">
        <v>42112</v>
      </c>
      <c r="C3" t="s">
        <v>63</v>
      </c>
      <c r="D3" t="s">
        <v>263</v>
      </c>
      <c r="E3" t="s">
        <v>64</v>
      </c>
      <c r="F3" t="s">
        <v>256</v>
      </c>
      <c r="G3" t="s">
        <v>258</v>
      </c>
      <c r="H3" s="63" t="s">
        <v>323</v>
      </c>
      <c r="I3" t="s">
        <v>68</v>
      </c>
      <c r="J3" s="14">
        <v>37</v>
      </c>
      <c r="K3" s="14" t="s">
        <v>262</v>
      </c>
      <c r="L3" t="s">
        <v>5</v>
      </c>
      <c r="M3" s="14">
        <v>4.625</v>
      </c>
      <c r="N3" s="14">
        <v>4.625</v>
      </c>
      <c r="AH3" s="17">
        <f t="shared" ref="AH3:AH66" si="18">SUM(AI3:AZ3)</f>
        <v>4.625</v>
      </c>
      <c r="AI3" s="18">
        <f t="shared" si="0"/>
        <v>0</v>
      </c>
      <c r="AJ3" s="18">
        <f t="shared" si="1"/>
        <v>4.625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598</v>
      </c>
      <c r="BE3" t="s">
        <v>66</v>
      </c>
      <c r="BG3" t="s">
        <v>63</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54</v>
      </c>
      <c r="BO3" t="s">
        <v>69</v>
      </c>
    </row>
    <row r="4" spans="1:75" x14ac:dyDescent="0.25">
      <c r="A4" s="62">
        <v>18715</v>
      </c>
      <c r="B4" s="16">
        <v>42113</v>
      </c>
      <c r="C4" t="s">
        <v>63</v>
      </c>
      <c r="D4" t="s">
        <v>264</v>
      </c>
      <c r="E4" t="s">
        <v>64</v>
      </c>
      <c r="F4" t="s">
        <v>256</v>
      </c>
      <c r="G4" t="s">
        <v>258</v>
      </c>
      <c r="H4" s="64" t="s">
        <v>324</v>
      </c>
      <c r="I4" t="s">
        <v>69</v>
      </c>
      <c r="J4" s="14">
        <v>55</v>
      </c>
      <c r="K4" s="14" t="s">
        <v>64</v>
      </c>
      <c r="L4" t="s">
        <v>4</v>
      </c>
      <c r="M4" s="14">
        <v>13.2</v>
      </c>
      <c r="N4" s="14">
        <v>15.3</v>
      </c>
      <c r="AH4" s="17">
        <f t="shared" si="18"/>
        <v>15.3</v>
      </c>
      <c r="AI4" s="18">
        <f t="shared" si="0"/>
        <v>0</v>
      </c>
      <c r="AJ4" s="18">
        <f t="shared" si="1"/>
        <v>15.3</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613</v>
      </c>
      <c r="BH4" s="14">
        <f>SUM(BH2:BH3)</f>
        <v>11</v>
      </c>
      <c r="BI4" s="14">
        <f>SUM(BI2:BI3)</f>
        <v>4</v>
      </c>
      <c r="BJ4" s="14">
        <f>SUM(BJ2:BJ3)</f>
        <v>9</v>
      </c>
      <c r="BK4" s="14">
        <f>SUM(BK2:BK3)</f>
        <v>7</v>
      </c>
      <c r="BL4" s="14">
        <f>SUM(BL2:BL3)</f>
        <v>23</v>
      </c>
    </row>
    <row r="5" spans="1:75" x14ac:dyDescent="0.25">
      <c r="A5" s="62">
        <v>18736</v>
      </c>
      <c r="B5" s="16">
        <v>42133</v>
      </c>
      <c r="C5" t="s">
        <v>63</v>
      </c>
      <c r="D5" t="s">
        <v>265</v>
      </c>
      <c r="E5" t="s">
        <v>64</v>
      </c>
      <c r="F5" t="s">
        <v>256</v>
      </c>
      <c r="G5" t="s">
        <v>258</v>
      </c>
      <c r="H5" s="63" t="s">
        <v>325</v>
      </c>
      <c r="I5" t="s">
        <v>68</v>
      </c>
      <c r="J5" s="14">
        <v>18</v>
      </c>
      <c r="K5" s="14" t="s">
        <v>262</v>
      </c>
      <c r="L5" t="s">
        <v>5</v>
      </c>
      <c r="M5" s="14">
        <v>2.25</v>
      </c>
      <c r="N5" s="14">
        <v>2.25</v>
      </c>
      <c r="AH5" s="17">
        <f t="shared" si="18"/>
        <v>2.25</v>
      </c>
      <c r="AI5" s="18">
        <f t="shared" si="0"/>
        <v>0</v>
      </c>
      <c r="AJ5" s="18">
        <f t="shared" si="1"/>
        <v>2.25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18741</v>
      </c>
      <c r="B6" s="16">
        <v>42134</v>
      </c>
      <c r="C6" t="s">
        <v>63</v>
      </c>
      <c r="D6" t="s">
        <v>257</v>
      </c>
      <c r="E6" t="s">
        <v>64</v>
      </c>
      <c r="F6" t="s">
        <v>256</v>
      </c>
      <c r="G6" t="s">
        <v>258</v>
      </c>
      <c r="H6" s="63" t="s">
        <v>326</v>
      </c>
      <c r="I6" t="s">
        <v>69</v>
      </c>
      <c r="J6" s="14">
        <v>2</v>
      </c>
      <c r="K6" s="14" t="s">
        <v>262</v>
      </c>
      <c r="L6" t="s">
        <v>5</v>
      </c>
      <c r="M6" s="14">
        <v>0.5</v>
      </c>
      <c r="N6" s="14">
        <v>0.5</v>
      </c>
      <c r="AH6" s="17">
        <f t="shared" si="18"/>
        <v>0.5</v>
      </c>
      <c r="AI6" s="18">
        <f t="shared" si="0"/>
        <v>0</v>
      </c>
      <c r="AJ6" s="18">
        <f t="shared" si="1"/>
        <v>0.5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18742</v>
      </c>
      <c r="B7" s="16">
        <v>42134</v>
      </c>
      <c r="C7" t="s">
        <v>63</v>
      </c>
      <c r="D7" t="s">
        <v>259</v>
      </c>
      <c r="E7" t="s">
        <v>64</v>
      </c>
      <c r="F7" t="s">
        <v>256</v>
      </c>
      <c r="G7" t="s">
        <v>258</v>
      </c>
      <c r="H7" s="63" t="s">
        <v>326</v>
      </c>
      <c r="I7" t="s">
        <v>68</v>
      </c>
      <c r="J7" s="14">
        <v>24</v>
      </c>
      <c r="K7" s="14" t="s">
        <v>64</v>
      </c>
      <c r="L7" t="s">
        <v>3</v>
      </c>
      <c r="M7" s="14">
        <v>2.64</v>
      </c>
      <c r="N7" s="14">
        <v>3.86</v>
      </c>
      <c r="AH7" s="17">
        <f t="shared" si="18"/>
        <v>3.86</v>
      </c>
      <c r="AI7" s="18">
        <f t="shared" si="0"/>
        <v>0</v>
      </c>
      <c r="AJ7" s="18">
        <f t="shared" si="1"/>
        <v>3.86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1</v>
      </c>
      <c r="BJ7" s="19">
        <f>COUNTIFS($F$2:$F$4276,"*"&amp;$BB$1&amp;"*",$K$2:$K$4276,".",$I$2:$I$4276,"Maneuver")</f>
        <v>2</v>
      </c>
      <c r="BK7" s="19">
        <f>COUNTIFS($F$2:$F$4276,"*"&amp;$BB$1&amp;"*",$K$2:$K$4276,"CSA",$L$2:$L$4276,"Minor Victory",$I$2:$I$4276,"Maneuver")</f>
        <v>1</v>
      </c>
      <c r="BL7" s="19">
        <f>COUNTIFS($F$2:$F$4276,"*"&amp;$BB$1&amp;"*",$K$2:$K$4276,"CSA",$L$2:$L$4276,"Major Victory",$I$2:$I$4276,"Maneuver")</f>
        <v>0</v>
      </c>
      <c r="BN7">
        <f>SUM(BH9:BL9)</f>
        <v>9</v>
      </c>
      <c r="BO7" t="s">
        <v>67</v>
      </c>
    </row>
    <row r="8" spans="1:75" x14ac:dyDescent="0.25">
      <c r="A8" s="62">
        <v>18746</v>
      </c>
      <c r="B8" s="16">
        <v>42138</v>
      </c>
      <c r="C8" t="s">
        <v>63</v>
      </c>
      <c r="D8" t="s">
        <v>256</v>
      </c>
      <c r="E8" t="s">
        <v>64</v>
      </c>
      <c r="F8" t="s">
        <v>257</v>
      </c>
      <c r="G8" t="s">
        <v>258</v>
      </c>
      <c r="H8" s="63" t="s">
        <v>318</v>
      </c>
      <c r="I8" t="s">
        <v>69</v>
      </c>
      <c r="J8" s="14">
        <v>15</v>
      </c>
      <c r="K8" s="14" t="s">
        <v>63</v>
      </c>
      <c r="L8" t="s">
        <v>4</v>
      </c>
      <c r="M8" s="14">
        <v>4.9000000000000004</v>
      </c>
      <c r="N8" s="14">
        <v>3.6</v>
      </c>
      <c r="AH8" s="17">
        <f t="shared" si="18"/>
        <v>4.9000000000000004</v>
      </c>
      <c r="AI8" s="18">
        <f t="shared" si="0"/>
        <v>4.9000000000000004</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1</v>
      </c>
      <c r="BK8" s="19">
        <f>COUNTIFS($D$2:$D$4276,"*"&amp;$BB$1&amp;"*",$K$2:$K$4276,"USA",$L$2:$L$4276,"Minor Victory",$I$2:$I$4276,"Maneuver")</f>
        <v>2</v>
      </c>
      <c r="BL8" s="19">
        <f>COUNTIFS($D$2:$D$4276,"*"&amp;$BB$1&amp;"*",$K$2:$K$4276,"USA",$L$2:$L$4276,"Major Victory",$I$2:$I$4276,"Maneuver")</f>
        <v>0</v>
      </c>
      <c r="BN8" cm="1">
        <f t="array" ref="BN8">SUMPRODUCT(--EXACT($BO$8,$I$2:$I$4276))</f>
        <v>9</v>
      </c>
      <c r="BO8" t="s">
        <v>68</v>
      </c>
    </row>
    <row r="9" spans="1:75" x14ac:dyDescent="0.25">
      <c r="A9" s="62">
        <v>18753</v>
      </c>
      <c r="B9" s="16">
        <v>42153</v>
      </c>
      <c r="C9" t="s">
        <v>63</v>
      </c>
      <c r="D9" t="s">
        <v>264</v>
      </c>
      <c r="E9" t="s">
        <v>64</v>
      </c>
      <c r="F9" t="s">
        <v>256</v>
      </c>
      <c r="G9" t="s">
        <v>258</v>
      </c>
      <c r="H9" s="63" t="s">
        <v>327</v>
      </c>
      <c r="I9" t="s">
        <v>69</v>
      </c>
      <c r="J9" s="14">
        <v>150</v>
      </c>
      <c r="K9" s="14" t="s">
        <v>64</v>
      </c>
      <c r="L9" t="s">
        <v>3</v>
      </c>
      <c r="M9" s="14">
        <v>33</v>
      </c>
      <c r="N9" s="14">
        <v>43</v>
      </c>
      <c r="AH9" s="17">
        <f t="shared" si="18"/>
        <v>43</v>
      </c>
      <c r="AI9" s="18">
        <f t="shared" si="0"/>
        <v>0</v>
      </c>
      <c r="AJ9" s="18">
        <f t="shared" si="1"/>
        <v>43</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1</v>
      </c>
      <c r="BJ9" s="19">
        <f>SUM(BJ7:BJ8)</f>
        <v>3</v>
      </c>
      <c r="BK9" s="19">
        <f>SUM(BK7:BK8)</f>
        <v>3</v>
      </c>
      <c r="BL9" s="19">
        <f>SUM(BL7:BL8)</f>
        <v>0</v>
      </c>
    </row>
    <row r="10" spans="1:75" x14ac:dyDescent="0.25">
      <c r="A10" s="62">
        <v>18759</v>
      </c>
      <c r="B10" s="16">
        <v>42156</v>
      </c>
      <c r="C10" t="s">
        <v>63</v>
      </c>
      <c r="D10" t="s">
        <v>256</v>
      </c>
      <c r="E10" t="s">
        <v>64</v>
      </c>
      <c r="F10" t="s">
        <v>259</v>
      </c>
      <c r="G10" t="s">
        <v>260</v>
      </c>
      <c r="H10" s="63" t="s">
        <v>319</v>
      </c>
      <c r="I10" t="s">
        <v>68</v>
      </c>
      <c r="J10" s="14">
        <v>10</v>
      </c>
      <c r="K10" s="14" t="s">
        <v>64</v>
      </c>
      <c r="L10" t="s">
        <v>4</v>
      </c>
      <c r="M10" s="14">
        <v>1.2</v>
      </c>
      <c r="N10" s="14">
        <v>1.8</v>
      </c>
      <c r="AH10" s="17">
        <f t="shared" si="18"/>
        <v>1.2</v>
      </c>
      <c r="AI10" s="18">
        <f t="shared" si="0"/>
        <v>1.2</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18765</v>
      </c>
      <c r="B11" s="16">
        <v>42165</v>
      </c>
      <c r="C11" t="s">
        <v>63</v>
      </c>
      <c r="D11" t="s">
        <v>256</v>
      </c>
      <c r="E11" t="s">
        <v>64</v>
      </c>
      <c r="F11" t="s">
        <v>259</v>
      </c>
      <c r="G11" t="s">
        <v>261</v>
      </c>
      <c r="H11" s="63" t="s">
        <v>320</v>
      </c>
      <c r="I11" t="s">
        <v>68</v>
      </c>
      <c r="J11" s="14">
        <v>43</v>
      </c>
      <c r="K11" s="14" t="s">
        <v>262</v>
      </c>
      <c r="L11" t="s">
        <v>5</v>
      </c>
      <c r="M11" s="14">
        <v>5.375</v>
      </c>
      <c r="N11" s="14">
        <v>5.375</v>
      </c>
      <c r="AH11" s="17">
        <f t="shared" si="18"/>
        <v>5.375</v>
      </c>
      <c r="AI11" s="18">
        <f t="shared" si="0"/>
        <v>5.375</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18846</v>
      </c>
      <c r="B12" s="16">
        <v>42241</v>
      </c>
      <c r="C12" t="s">
        <v>63</v>
      </c>
      <c r="D12" t="s">
        <v>264</v>
      </c>
      <c r="E12" t="s">
        <v>64</v>
      </c>
      <c r="F12" t="s">
        <v>256</v>
      </c>
      <c r="G12" t="s">
        <v>260</v>
      </c>
      <c r="H12" s="63" t="s">
        <v>328</v>
      </c>
      <c r="I12" t="s">
        <v>69</v>
      </c>
      <c r="J12" s="14">
        <v>50</v>
      </c>
      <c r="K12" s="14" t="s">
        <v>64</v>
      </c>
      <c r="L12" t="s">
        <v>3</v>
      </c>
      <c r="M12" s="14">
        <v>11</v>
      </c>
      <c r="N12" s="14">
        <v>15</v>
      </c>
      <c r="AH12" s="17">
        <f t="shared" si="18"/>
        <v>15</v>
      </c>
      <c r="AI12" s="18">
        <f t="shared" si="0"/>
        <v>0</v>
      </c>
      <c r="AJ12" s="18">
        <f t="shared" si="1"/>
        <v>15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18871</v>
      </c>
      <c r="B13" s="16">
        <v>42266</v>
      </c>
      <c r="C13" t="s">
        <v>63</v>
      </c>
      <c r="D13" t="s">
        <v>256</v>
      </c>
      <c r="E13" t="s">
        <v>64</v>
      </c>
      <c r="F13" t="s">
        <v>259</v>
      </c>
      <c r="G13" t="s">
        <v>258</v>
      </c>
      <c r="H13" s="63" t="s">
        <v>321</v>
      </c>
      <c r="I13" t="s">
        <v>68</v>
      </c>
      <c r="J13" s="14">
        <v>24</v>
      </c>
      <c r="K13" s="14" t="s">
        <v>63</v>
      </c>
      <c r="L13" t="s">
        <v>3</v>
      </c>
      <c r="M13" s="14">
        <v>3.86</v>
      </c>
      <c r="N13" s="14">
        <v>2.64</v>
      </c>
      <c r="AH13" s="17">
        <f t="shared" si="18"/>
        <v>3.86</v>
      </c>
      <c r="AI13" s="18">
        <f t="shared" si="0"/>
        <v>3.86</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19249</v>
      </c>
      <c r="B14" s="16">
        <v>42717</v>
      </c>
      <c r="C14" t="s">
        <v>63</v>
      </c>
      <c r="D14" t="s">
        <v>266</v>
      </c>
      <c r="E14" t="s">
        <v>64</v>
      </c>
      <c r="F14" t="s">
        <v>256</v>
      </c>
      <c r="G14" t="s">
        <v>258</v>
      </c>
      <c r="H14" s="63" t="s">
        <v>323</v>
      </c>
      <c r="I14" t="s">
        <v>69</v>
      </c>
      <c r="J14" s="14">
        <v>43</v>
      </c>
      <c r="K14" s="14" t="s">
        <v>64</v>
      </c>
      <c r="L14" t="s">
        <v>3</v>
      </c>
      <c r="M14" s="14">
        <v>9.4600000000000009</v>
      </c>
      <c r="N14" s="14">
        <v>13.04</v>
      </c>
      <c r="T14" s="61"/>
      <c r="X14" s="61"/>
      <c r="AH14" s="17">
        <f t="shared" si="18"/>
        <v>13.04</v>
      </c>
      <c r="AI14" s="18">
        <f t="shared" si="0"/>
        <v>0</v>
      </c>
      <c r="AJ14" s="18">
        <f t="shared" si="1"/>
        <v>13.04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3</v>
      </c>
      <c r="BW14" t="s">
        <v>83</v>
      </c>
    </row>
    <row r="15" spans="1:75" x14ac:dyDescent="0.25">
      <c r="A15" s="62">
        <v>19260</v>
      </c>
      <c r="B15" s="16">
        <v>42736</v>
      </c>
      <c r="C15" t="s">
        <v>63</v>
      </c>
      <c r="D15" t="s">
        <v>298</v>
      </c>
      <c r="E15" t="s">
        <v>64</v>
      </c>
      <c r="F15" t="s">
        <v>307</v>
      </c>
      <c r="G15" t="s">
        <v>258</v>
      </c>
      <c r="H15" s="63" t="s">
        <v>364</v>
      </c>
      <c r="I15" t="s">
        <v>83</v>
      </c>
      <c r="J15" s="14">
        <v>91</v>
      </c>
      <c r="K15" s="14" t="s">
        <v>64</v>
      </c>
      <c r="L15" t="s">
        <v>3</v>
      </c>
      <c r="M15" s="14">
        <v>20.02</v>
      </c>
      <c r="N15" s="14">
        <v>26.48</v>
      </c>
      <c r="O15" t="s">
        <v>64</v>
      </c>
      <c r="P15" s="21" t="s">
        <v>303</v>
      </c>
      <c r="Q15" t="s">
        <v>64</v>
      </c>
      <c r="R15" t="s">
        <v>311</v>
      </c>
      <c r="S15" t="s">
        <v>64</v>
      </c>
      <c r="T15" t="s">
        <v>310</v>
      </c>
      <c r="U15" t="s">
        <v>63</v>
      </c>
      <c r="V15" t="s">
        <v>309</v>
      </c>
      <c r="W15" t="s">
        <v>63</v>
      </c>
      <c r="X15" t="s">
        <v>256</v>
      </c>
      <c r="AH15" s="17">
        <f t="shared" si="18"/>
        <v>20.02</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20.02</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19348</v>
      </c>
      <c r="B16" s="16">
        <v>42899</v>
      </c>
      <c r="C16" t="s">
        <v>63</v>
      </c>
      <c r="D16" t="s">
        <v>267</v>
      </c>
      <c r="E16" t="s">
        <v>64</v>
      </c>
      <c r="F16" t="s">
        <v>256</v>
      </c>
      <c r="G16" t="s">
        <v>269</v>
      </c>
      <c r="H16" s="63" t="s">
        <v>329</v>
      </c>
      <c r="I16" t="s">
        <v>69</v>
      </c>
      <c r="J16" s="14">
        <v>40</v>
      </c>
      <c r="K16" s="14" t="s">
        <v>64</v>
      </c>
      <c r="L16" t="s">
        <v>4</v>
      </c>
      <c r="M16" s="14">
        <v>9.6</v>
      </c>
      <c r="N16" s="14">
        <v>11.4</v>
      </c>
      <c r="AH16" s="17">
        <f t="shared" si="18"/>
        <v>11.4</v>
      </c>
      <c r="AI16" s="18">
        <f t="shared" si="0"/>
        <v>0</v>
      </c>
      <c r="AJ16" s="18">
        <f t="shared" si="1"/>
        <v>11.4</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3</v>
      </c>
      <c r="BU16" t="s">
        <v>15</v>
      </c>
    </row>
    <row r="17" spans="1:75" x14ac:dyDescent="0.25">
      <c r="A17" s="62">
        <v>19349</v>
      </c>
      <c r="B17" s="16">
        <v>42899</v>
      </c>
      <c r="C17" t="s">
        <v>63</v>
      </c>
      <c r="D17" t="s">
        <v>267</v>
      </c>
      <c r="E17" t="s">
        <v>64</v>
      </c>
      <c r="F17" t="s">
        <v>256</v>
      </c>
      <c r="G17" t="s">
        <v>268</v>
      </c>
      <c r="H17" s="63" t="s">
        <v>330</v>
      </c>
      <c r="I17" t="s">
        <v>69</v>
      </c>
      <c r="J17" s="14">
        <v>27</v>
      </c>
      <c r="K17" s="14" t="s">
        <v>63</v>
      </c>
      <c r="L17" t="s">
        <v>3</v>
      </c>
      <c r="M17" s="14">
        <v>8.56</v>
      </c>
      <c r="N17" s="14">
        <v>5.9399999999999995</v>
      </c>
      <c r="AE17" s="20"/>
      <c r="AH17" s="17">
        <f t="shared" si="18"/>
        <v>5.9399999999999995</v>
      </c>
      <c r="AI17" s="18">
        <f t="shared" si="0"/>
        <v>0</v>
      </c>
      <c r="AJ17" s="18">
        <f t="shared" si="1"/>
        <v>5.9399999999999995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19360</v>
      </c>
      <c r="B18" s="16">
        <v>42910</v>
      </c>
      <c r="C18" t="s">
        <v>63</v>
      </c>
      <c r="D18" t="s">
        <v>298</v>
      </c>
      <c r="E18" t="s">
        <v>64</v>
      </c>
      <c r="F18" t="s">
        <v>307</v>
      </c>
      <c r="G18" t="s">
        <v>268</v>
      </c>
      <c r="H18" s="63" t="s">
        <v>297</v>
      </c>
      <c r="I18" t="s">
        <v>83</v>
      </c>
      <c r="J18" s="14">
        <v>75</v>
      </c>
      <c r="K18" s="14" t="s">
        <v>64</v>
      </c>
      <c r="L18" t="s">
        <v>3</v>
      </c>
      <c r="M18" s="14">
        <v>16.5</v>
      </c>
      <c r="N18" s="14">
        <v>22</v>
      </c>
      <c r="O18" t="s">
        <v>63</v>
      </c>
      <c r="P18" s="21" t="s">
        <v>308</v>
      </c>
      <c r="Q18" t="s">
        <v>63</v>
      </c>
      <c r="R18" t="s">
        <v>256</v>
      </c>
      <c r="S18" t="s">
        <v>63</v>
      </c>
      <c r="T18" t="s">
        <v>309</v>
      </c>
      <c r="U18" t="s">
        <v>64</v>
      </c>
      <c r="V18" t="s">
        <v>303</v>
      </c>
      <c r="W18" t="s">
        <v>64</v>
      </c>
      <c r="X18" t="s">
        <v>310</v>
      </c>
      <c r="Y18" t="s">
        <v>64</v>
      </c>
      <c r="Z18" t="s">
        <v>311</v>
      </c>
      <c r="AE18" s="20"/>
      <c r="AH18" s="17">
        <f t="shared" si="18"/>
        <v>16.5</v>
      </c>
      <c r="AI18" s="18">
        <f t="shared" si="0"/>
        <v>0</v>
      </c>
      <c r="AJ18" s="18">
        <f t="shared" si="1"/>
        <v>0</v>
      </c>
      <c r="AK18" s="18">
        <f t="shared" si="2"/>
        <v>0</v>
      </c>
      <c r="AL18" s="18">
        <f t="shared" si="3"/>
        <v>0</v>
      </c>
      <c r="AM18" s="18">
        <f t="shared" si="4"/>
        <v>16.5</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19629</v>
      </c>
      <c r="B19" s="16">
        <v>43313</v>
      </c>
      <c r="C19" t="s">
        <v>63</v>
      </c>
      <c r="D19" t="s">
        <v>298</v>
      </c>
      <c r="E19" t="s">
        <v>64</v>
      </c>
      <c r="F19" t="s">
        <v>299</v>
      </c>
      <c r="G19" t="s">
        <v>300</v>
      </c>
      <c r="H19" s="63" t="s">
        <v>363</v>
      </c>
      <c r="I19" t="s">
        <v>83</v>
      </c>
      <c r="J19" s="14">
        <v>248</v>
      </c>
      <c r="K19" s="14" t="s">
        <v>64</v>
      </c>
      <c r="L19" t="s">
        <v>3</v>
      </c>
      <c r="M19" s="14">
        <v>54.56</v>
      </c>
      <c r="N19" s="14">
        <v>70.44</v>
      </c>
      <c r="O19" t="s">
        <v>63</v>
      </c>
      <c r="P19" s="21" t="s">
        <v>256</v>
      </c>
      <c r="Q19" t="s">
        <v>63</v>
      </c>
      <c r="R19" t="s">
        <v>301</v>
      </c>
      <c r="S19" t="s">
        <v>63</v>
      </c>
      <c r="T19" t="s">
        <v>302</v>
      </c>
      <c r="U19" t="s">
        <v>64</v>
      </c>
      <c r="V19" s="61" t="s">
        <v>303</v>
      </c>
      <c r="W19" t="s">
        <v>64</v>
      </c>
      <c r="X19" s="61" t="s">
        <v>304</v>
      </c>
      <c r="Y19" t="s">
        <v>64</v>
      </c>
      <c r="Z19" t="s">
        <v>305</v>
      </c>
      <c r="AA19" t="s">
        <v>64</v>
      </c>
      <c r="AB19" t="s">
        <v>306</v>
      </c>
      <c r="AE19" s="20"/>
      <c r="AH19" s="17">
        <f t="shared" si="18"/>
        <v>54.56</v>
      </c>
      <c r="AI19" s="18">
        <f t="shared" si="0"/>
        <v>0</v>
      </c>
      <c r="AJ19" s="18">
        <f t="shared" si="1"/>
        <v>0</v>
      </c>
      <c r="AK19" s="18">
        <f t="shared" si="2"/>
        <v>54.56</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21374</v>
      </c>
      <c r="B20" s="16">
        <v>44400</v>
      </c>
      <c r="C20" t="s">
        <v>63</v>
      </c>
      <c r="D20" t="s">
        <v>270</v>
      </c>
      <c r="E20" t="s">
        <v>64</v>
      </c>
      <c r="F20" t="s">
        <v>256</v>
      </c>
      <c r="G20" t="s">
        <v>269</v>
      </c>
      <c r="H20" s="63" t="s">
        <v>331</v>
      </c>
      <c r="I20" t="s">
        <v>68</v>
      </c>
      <c r="J20" s="14">
        <v>15</v>
      </c>
      <c r="K20" s="14" t="s">
        <v>63</v>
      </c>
      <c r="L20" t="s">
        <v>4</v>
      </c>
      <c r="M20" s="14">
        <v>2.4500000000000002</v>
      </c>
      <c r="N20" s="14">
        <v>1.8</v>
      </c>
      <c r="V20" s="61"/>
      <c r="X20" s="61"/>
      <c r="Z20" s="61"/>
      <c r="AE20" s="20"/>
      <c r="AH20" s="17">
        <f t="shared" si="18"/>
        <v>1.8</v>
      </c>
      <c r="AI20" s="18">
        <f t="shared" si="0"/>
        <v>0</v>
      </c>
      <c r="AJ20" s="18">
        <f t="shared" si="1"/>
        <v>1.8</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3</v>
      </c>
    </row>
    <row r="21" spans="1:75" x14ac:dyDescent="0.25">
      <c r="A21" s="62">
        <v>21733</v>
      </c>
      <c r="B21" s="16">
        <v>44583</v>
      </c>
      <c r="C21" t="s">
        <v>63</v>
      </c>
      <c r="D21" t="s">
        <v>271</v>
      </c>
      <c r="E21" t="s">
        <v>64</v>
      </c>
      <c r="F21" t="s">
        <v>256</v>
      </c>
      <c r="G21" t="s">
        <v>268</v>
      </c>
      <c r="H21" s="63" t="s">
        <v>332</v>
      </c>
      <c r="I21" t="s">
        <v>69</v>
      </c>
      <c r="J21" s="14">
        <v>40</v>
      </c>
      <c r="K21" s="14" t="s">
        <v>63</v>
      </c>
      <c r="L21" t="s">
        <v>4</v>
      </c>
      <c r="M21" s="14">
        <v>11.4</v>
      </c>
      <c r="N21" s="14">
        <v>9.6</v>
      </c>
      <c r="T21" s="61"/>
      <c r="V21" s="61"/>
      <c r="X21" s="61"/>
      <c r="AB21" s="61"/>
      <c r="AH21" s="17">
        <f t="shared" si="18"/>
        <v>9.6</v>
      </c>
      <c r="AI21" s="18">
        <f t="shared" si="0"/>
        <v>0</v>
      </c>
      <c r="AJ21" s="18">
        <f t="shared" si="1"/>
        <v>9.6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3</v>
      </c>
    </row>
    <row r="22" spans="1:75" x14ac:dyDescent="0.25">
      <c r="A22" s="62">
        <v>21816</v>
      </c>
      <c r="B22" s="16">
        <v>44621</v>
      </c>
      <c r="C22" t="s">
        <v>63</v>
      </c>
      <c r="D22" t="s">
        <v>272</v>
      </c>
      <c r="E22" t="s">
        <v>64</v>
      </c>
      <c r="F22" t="s">
        <v>256</v>
      </c>
      <c r="G22" t="s">
        <v>261</v>
      </c>
      <c r="H22" s="63" t="s">
        <v>333</v>
      </c>
      <c r="I22" t="s">
        <v>69</v>
      </c>
      <c r="J22" s="14">
        <v>40</v>
      </c>
      <c r="K22" s="14" t="s">
        <v>262</v>
      </c>
      <c r="L22" t="s">
        <v>5</v>
      </c>
      <c r="M22" s="14">
        <v>10</v>
      </c>
      <c r="N22" s="14">
        <v>10</v>
      </c>
      <c r="AE22" s="20"/>
      <c r="AH22" s="17">
        <f t="shared" si="18"/>
        <v>10</v>
      </c>
      <c r="AI22" s="18">
        <f t="shared" si="0"/>
        <v>0</v>
      </c>
      <c r="AJ22" s="18">
        <f t="shared" si="1"/>
        <v>10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21912</v>
      </c>
      <c r="B23" s="16">
        <v>44666</v>
      </c>
      <c r="C23" t="s">
        <v>63</v>
      </c>
      <c r="D23" t="s">
        <v>273</v>
      </c>
      <c r="E23" t="s">
        <v>64</v>
      </c>
      <c r="F23" t="s">
        <v>256</v>
      </c>
      <c r="G23" t="s">
        <v>261</v>
      </c>
      <c r="H23" s="63" t="s">
        <v>334</v>
      </c>
      <c r="I23" t="s">
        <v>69</v>
      </c>
      <c r="J23" s="14">
        <v>40</v>
      </c>
      <c r="K23" s="14" t="s">
        <v>63</v>
      </c>
      <c r="L23" t="s">
        <v>4</v>
      </c>
      <c r="M23" s="14">
        <v>11.4</v>
      </c>
      <c r="N23" s="14">
        <v>9.6</v>
      </c>
      <c r="AE23" s="20"/>
      <c r="AH23" s="17">
        <f t="shared" si="18"/>
        <v>9.6</v>
      </c>
      <c r="AI23" s="18">
        <f t="shared" si="0"/>
        <v>0</v>
      </c>
      <c r="AJ23" s="18">
        <f t="shared" si="1"/>
        <v>9.6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21958</v>
      </c>
      <c r="B24" s="16">
        <v>44685</v>
      </c>
      <c r="C24" t="s">
        <v>63</v>
      </c>
      <c r="D24" t="s">
        <v>275</v>
      </c>
      <c r="E24" t="s">
        <v>64</v>
      </c>
      <c r="F24" t="s">
        <v>256</v>
      </c>
      <c r="G24" t="s">
        <v>276</v>
      </c>
      <c r="H24" s="63" t="s">
        <v>335</v>
      </c>
      <c r="I24" t="s">
        <v>69</v>
      </c>
      <c r="J24" s="14">
        <v>30</v>
      </c>
      <c r="K24" s="14" t="s">
        <v>63</v>
      </c>
      <c r="L24" t="s">
        <v>4</v>
      </c>
      <c r="M24" s="14">
        <v>8.8000000000000007</v>
      </c>
      <c r="N24" s="14">
        <v>7.2</v>
      </c>
      <c r="AE24" s="20"/>
      <c r="AH24" s="17">
        <f t="shared" si="18"/>
        <v>7.2</v>
      </c>
      <c r="AI24" s="18">
        <f t="shared" si="0"/>
        <v>0</v>
      </c>
      <c r="AJ24" s="18">
        <f t="shared" si="1"/>
        <v>7.2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21961</v>
      </c>
      <c r="B25" s="16">
        <v>44685</v>
      </c>
      <c r="C25" t="s">
        <v>63</v>
      </c>
      <c r="D25" t="s">
        <v>274</v>
      </c>
      <c r="E25" t="s">
        <v>64</v>
      </c>
      <c r="F25" t="s">
        <v>256</v>
      </c>
      <c r="G25" t="s">
        <v>268</v>
      </c>
      <c r="H25" s="63" t="s">
        <v>336</v>
      </c>
      <c r="I25" t="s">
        <v>69</v>
      </c>
      <c r="J25" s="14">
        <v>14</v>
      </c>
      <c r="K25" s="14" t="s">
        <v>64</v>
      </c>
      <c r="L25" t="s">
        <v>3</v>
      </c>
      <c r="M25" s="14">
        <v>3.08</v>
      </c>
      <c r="N25" s="14">
        <v>4.92</v>
      </c>
      <c r="AE25" s="20"/>
      <c r="AH25" s="17">
        <f t="shared" si="18"/>
        <v>4.92</v>
      </c>
      <c r="AI25" s="18">
        <f t="shared" si="0"/>
        <v>0</v>
      </c>
      <c r="AJ25" s="18">
        <f t="shared" si="1"/>
        <v>4.92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22031</v>
      </c>
      <c r="B26" s="16">
        <v>44728</v>
      </c>
      <c r="C26" t="s">
        <v>63</v>
      </c>
      <c r="D26" t="s">
        <v>275</v>
      </c>
      <c r="E26" t="s">
        <v>64</v>
      </c>
      <c r="F26" t="s">
        <v>256</v>
      </c>
      <c r="G26" t="s">
        <v>277</v>
      </c>
      <c r="H26" s="63" t="s">
        <v>337</v>
      </c>
      <c r="I26" t="s">
        <v>69</v>
      </c>
      <c r="J26" s="14">
        <v>14</v>
      </c>
      <c r="K26" s="14" t="s">
        <v>64</v>
      </c>
      <c r="L26" t="s">
        <v>3</v>
      </c>
      <c r="M26" s="14">
        <v>3.08</v>
      </c>
      <c r="N26" s="14">
        <v>4.92</v>
      </c>
      <c r="AH26" s="17">
        <f t="shared" si="18"/>
        <v>4.92</v>
      </c>
      <c r="AI26" s="18">
        <f t="shared" si="0"/>
        <v>0</v>
      </c>
      <c r="AJ26" s="18">
        <f t="shared" si="1"/>
        <v>4.92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22053</v>
      </c>
      <c r="B27" s="16">
        <v>44742</v>
      </c>
      <c r="C27" t="s">
        <v>63</v>
      </c>
      <c r="D27" t="s">
        <v>275</v>
      </c>
      <c r="E27" t="s">
        <v>64</v>
      </c>
      <c r="F27" t="s">
        <v>256</v>
      </c>
      <c r="G27" t="s">
        <v>278</v>
      </c>
      <c r="H27" s="48" t="s">
        <v>338</v>
      </c>
      <c r="I27" t="s">
        <v>69</v>
      </c>
      <c r="J27" s="14">
        <v>58</v>
      </c>
      <c r="K27" s="14" t="s">
        <v>63</v>
      </c>
      <c r="L27" t="s">
        <v>3</v>
      </c>
      <c r="M27" s="14">
        <v>17.239999999999998</v>
      </c>
      <c r="N27" s="14">
        <v>12.76</v>
      </c>
      <c r="AH27" s="17">
        <f t="shared" si="18"/>
        <v>12.76</v>
      </c>
      <c r="AI27" s="18">
        <f t="shared" si="0"/>
        <v>0</v>
      </c>
      <c r="AJ27" s="18">
        <f t="shared" si="1"/>
        <v>12.76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22123</v>
      </c>
      <c r="B28" s="16">
        <v>44753</v>
      </c>
      <c r="C28" t="s">
        <v>63</v>
      </c>
      <c r="D28" t="s">
        <v>275</v>
      </c>
      <c r="E28" t="s">
        <v>64</v>
      </c>
      <c r="F28" t="s">
        <v>256</v>
      </c>
      <c r="G28" t="s">
        <v>279</v>
      </c>
      <c r="H28" s="63" t="s">
        <v>339</v>
      </c>
      <c r="I28" t="s">
        <v>69</v>
      </c>
      <c r="J28" s="14">
        <v>16</v>
      </c>
      <c r="K28" s="14" t="s">
        <v>63</v>
      </c>
      <c r="L28" t="s">
        <v>3</v>
      </c>
      <c r="M28" s="14">
        <v>5.48</v>
      </c>
      <c r="N28" s="14">
        <v>3.52</v>
      </c>
      <c r="AH28" s="17">
        <f t="shared" si="18"/>
        <v>3.52</v>
      </c>
      <c r="AI28" s="18">
        <f t="shared" si="0"/>
        <v>0</v>
      </c>
      <c r="AJ28" s="18">
        <f t="shared" si="1"/>
        <v>3.52</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22131</v>
      </c>
      <c r="B29" s="16">
        <v>44758</v>
      </c>
      <c r="C29" t="s">
        <v>63</v>
      </c>
      <c r="D29" t="s">
        <v>275</v>
      </c>
      <c r="E29" t="s">
        <v>64</v>
      </c>
      <c r="F29" t="s">
        <v>256</v>
      </c>
      <c r="G29" t="s">
        <v>279</v>
      </c>
      <c r="H29" s="63" t="s">
        <v>340</v>
      </c>
      <c r="I29" t="s">
        <v>69</v>
      </c>
      <c r="J29" s="14">
        <v>21</v>
      </c>
      <c r="K29" s="14" t="s">
        <v>63</v>
      </c>
      <c r="L29" t="s">
        <v>4</v>
      </c>
      <c r="M29" s="14">
        <v>6.46</v>
      </c>
      <c r="N29" s="14">
        <v>5.04</v>
      </c>
      <c r="AH29" s="17">
        <f t="shared" si="18"/>
        <v>5.04</v>
      </c>
      <c r="AI29" s="18">
        <f t="shared" si="0"/>
        <v>0</v>
      </c>
      <c r="AJ29" s="18">
        <f t="shared" si="1"/>
        <v>5.04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2">
        <v>22181</v>
      </c>
      <c r="B30" s="16">
        <v>44762</v>
      </c>
      <c r="C30" t="s">
        <v>63</v>
      </c>
      <c r="D30" t="s">
        <v>275</v>
      </c>
      <c r="E30" t="s">
        <v>64</v>
      </c>
      <c r="F30" t="s">
        <v>256</v>
      </c>
      <c r="G30" t="s">
        <v>279</v>
      </c>
      <c r="H30" s="63" t="s">
        <v>341</v>
      </c>
      <c r="I30" t="s">
        <v>69</v>
      </c>
      <c r="J30" s="14">
        <v>23</v>
      </c>
      <c r="K30" s="14" t="s">
        <v>63</v>
      </c>
      <c r="L30" t="s">
        <v>3</v>
      </c>
      <c r="M30" s="14">
        <v>7.4399999999999995</v>
      </c>
      <c r="N30" s="14">
        <v>5.0600000000000005</v>
      </c>
      <c r="AH30" s="17">
        <f t="shared" si="18"/>
        <v>5.0600000000000005</v>
      </c>
      <c r="AI30" s="18">
        <f t="shared" si="0"/>
        <v>0</v>
      </c>
      <c r="AJ30" s="18">
        <f t="shared" si="1"/>
        <v>5.0600000000000005</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22200</v>
      </c>
      <c r="B31" s="16">
        <v>44775</v>
      </c>
      <c r="C31" t="s">
        <v>63</v>
      </c>
      <c r="D31" t="s">
        <v>275</v>
      </c>
      <c r="E31" t="s">
        <v>64</v>
      </c>
      <c r="F31" t="s">
        <v>256</v>
      </c>
      <c r="G31" t="s">
        <v>279</v>
      </c>
      <c r="H31" s="64" t="s">
        <v>342</v>
      </c>
      <c r="I31" t="s">
        <v>69</v>
      </c>
      <c r="J31" s="14">
        <v>83</v>
      </c>
      <c r="K31" s="14" t="s">
        <v>262</v>
      </c>
      <c r="L31" t="s">
        <v>5</v>
      </c>
      <c r="M31" s="14">
        <v>20.75</v>
      </c>
      <c r="N31" s="14">
        <v>20.75</v>
      </c>
      <c r="AH31" s="17">
        <f t="shared" si="18"/>
        <v>20.75</v>
      </c>
      <c r="AI31" s="18">
        <f t="shared" si="0"/>
        <v>0</v>
      </c>
      <c r="AJ31" s="18">
        <f t="shared" si="1"/>
        <v>20.75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22217</v>
      </c>
      <c r="B32" s="16">
        <v>44784</v>
      </c>
      <c r="C32" t="s">
        <v>63</v>
      </c>
      <c r="D32" t="s">
        <v>280</v>
      </c>
      <c r="E32" t="s">
        <v>64</v>
      </c>
      <c r="F32" t="s">
        <v>256</v>
      </c>
      <c r="G32" t="s">
        <v>278</v>
      </c>
      <c r="H32" s="48" t="s">
        <v>343</v>
      </c>
      <c r="I32" t="s">
        <v>69</v>
      </c>
      <c r="J32" s="14">
        <v>21</v>
      </c>
      <c r="K32" s="14" t="s">
        <v>63</v>
      </c>
      <c r="L32" t="s">
        <v>3</v>
      </c>
      <c r="M32" s="14">
        <v>6.88</v>
      </c>
      <c r="N32" s="14">
        <v>4.62</v>
      </c>
      <c r="AH32" s="17">
        <f t="shared" si="18"/>
        <v>4.62</v>
      </c>
      <c r="AI32" s="18">
        <f t="shared" si="0"/>
        <v>0</v>
      </c>
      <c r="AJ32" s="18">
        <f t="shared" si="1"/>
        <v>4.62</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22263</v>
      </c>
      <c r="B33" s="16">
        <v>44812</v>
      </c>
      <c r="C33" t="s">
        <v>63</v>
      </c>
      <c r="D33" t="s">
        <v>275</v>
      </c>
      <c r="E33" t="s">
        <v>64</v>
      </c>
      <c r="F33" t="s">
        <v>256</v>
      </c>
      <c r="G33" t="s">
        <v>279</v>
      </c>
      <c r="H33" s="63" t="s">
        <v>344</v>
      </c>
      <c r="I33" t="s">
        <v>69</v>
      </c>
      <c r="J33" s="14">
        <v>38</v>
      </c>
      <c r="K33" s="14" t="s">
        <v>63</v>
      </c>
      <c r="L33" t="s">
        <v>3</v>
      </c>
      <c r="M33" s="14">
        <v>11.64</v>
      </c>
      <c r="N33" s="14">
        <v>8.36</v>
      </c>
      <c r="AH33" s="17">
        <f t="shared" si="18"/>
        <v>8.36</v>
      </c>
      <c r="AI33" s="18">
        <f t="shared" si="0"/>
        <v>0</v>
      </c>
      <c r="AJ33" s="18">
        <f t="shared" si="1"/>
        <v>8.36</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22276</v>
      </c>
      <c r="B34" s="16">
        <v>44818</v>
      </c>
      <c r="C34" t="s">
        <v>63</v>
      </c>
      <c r="D34" t="s">
        <v>275</v>
      </c>
      <c r="E34" t="s">
        <v>64</v>
      </c>
      <c r="F34" t="s">
        <v>256</v>
      </c>
      <c r="G34" t="s">
        <v>279</v>
      </c>
      <c r="H34" s="64" t="s">
        <v>345</v>
      </c>
      <c r="I34" t="s">
        <v>69</v>
      </c>
      <c r="J34" s="14">
        <v>21</v>
      </c>
      <c r="K34" s="14" t="s">
        <v>262</v>
      </c>
      <c r="L34" t="s">
        <v>5</v>
      </c>
      <c r="M34" s="14">
        <v>5.25</v>
      </c>
      <c r="N34" s="14">
        <v>5.25</v>
      </c>
      <c r="AH34" s="17">
        <f t="shared" si="18"/>
        <v>5.25</v>
      </c>
      <c r="AI34" s="18">
        <f t="shared" si="0"/>
        <v>0</v>
      </c>
      <c r="AJ34" s="18">
        <f t="shared" si="1"/>
        <v>5.25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2">
        <v>22286</v>
      </c>
      <c r="B35" s="16">
        <v>44824</v>
      </c>
      <c r="C35" t="s">
        <v>63</v>
      </c>
      <c r="D35" t="s">
        <v>273</v>
      </c>
      <c r="E35" t="s">
        <v>64</v>
      </c>
      <c r="F35" t="s">
        <v>256</v>
      </c>
      <c r="G35" t="s">
        <v>279</v>
      </c>
      <c r="H35" s="48" t="s">
        <v>281</v>
      </c>
      <c r="I35" t="s">
        <v>69</v>
      </c>
      <c r="J35" s="14">
        <v>19</v>
      </c>
      <c r="K35" s="14" t="s">
        <v>64</v>
      </c>
      <c r="L35" t="s">
        <v>4</v>
      </c>
      <c r="M35" s="14">
        <v>4.5599999999999996</v>
      </c>
      <c r="N35" s="14">
        <v>5.94</v>
      </c>
      <c r="AH35" s="17">
        <f t="shared" si="18"/>
        <v>5.94</v>
      </c>
      <c r="AI35" s="18">
        <f t="shared" si="0"/>
        <v>0</v>
      </c>
      <c r="AJ35" s="18">
        <f t="shared" si="1"/>
        <v>5.94</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22312</v>
      </c>
      <c r="B36" s="16">
        <v>44835</v>
      </c>
      <c r="C36" t="s">
        <v>63</v>
      </c>
      <c r="D36" t="s">
        <v>275</v>
      </c>
      <c r="E36" t="s">
        <v>64</v>
      </c>
      <c r="F36" t="s">
        <v>256</v>
      </c>
      <c r="G36" t="s">
        <v>260</v>
      </c>
      <c r="H36" s="63" t="s">
        <v>297</v>
      </c>
      <c r="I36" t="s">
        <v>69</v>
      </c>
      <c r="J36" s="14">
        <v>11</v>
      </c>
      <c r="K36" s="14" t="s">
        <v>63</v>
      </c>
      <c r="L36" t="s">
        <v>3</v>
      </c>
      <c r="M36" s="14">
        <v>4.08</v>
      </c>
      <c r="N36" s="14">
        <v>2.42</v>
      </c>
      <c r="AH36" s="17">
        <f t="shared" si="18"/>
        <v>2.42</v>
      </c>
      <c r="AI36" s="18">
        <f t="shared" si="0"/>
        <v>0</v>
      </c>
      <c r="AJ36" s="18">
        <f t="shared" si="1"/>
        <v>2.42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22356</v>
      </c>
      <c r="B37" s="16">
        <v>44865</v>
      </c>
      <c r="C37" t="s">
        <v>63</v>
      </c>
      <c r="D37" t="s">
        <v>282</v>
      </c>
      <c r="E37" t="s">
        <v>64</v>
      </c>
      <c r="F37" t="s">
        <v>256</v>
      </c>
      <c r="G37" t="s">
        <v>283</v>
      </c>
      <c r="H37" s="63" t="s">
        <v>346</v>
      </c>
      <c r="I37" t="s">
        <v>69</v>
      </c>
      <c r="J37" s="14">
        <v>8</v>
      </c>
      <c r="K37" s="14" t="s">
        <v>64</v>
      </c>
      <c r="L37" t="s">
        <v>3</v>
      </c>
      <c r="M37" s="14">
        <v>1.76</v>
      </c>
      <c r="N37" s="14">
        <v>3.24</v>
      </c>
      <c r="AH37" s="17">
        <f t="shared" si="18"/>
        <v>3.24</v>
      </c>
      <c r="AI37" s="18">
        <f t="shared" si="0"/>
        <v>0</v>
      </c>
      <c r="AJ37" s="18">
        <f t="shared" si="1"/>
        <v>3.24</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1918</v>
      </c>
      <c r="BE37" t="s">
        <v>69</v>
      </c>
      <c r="BV37" cm="1">
        <f t="array" ref="BV37">SUMPRODUCT(--EXACT($BW$37,$I$2:$I$4276))</f>
        <v>1</v>
      </c>
      <c r="BW37" t="s">
        <v>65</v>
      </c>
    </row>
    <row r="38" spans="1:75" x14ac:dyDescent="0.25">
      <c r="A38" s="62">
        <v>22400</v>
      </c>
      <c r="B38" s="16">
        <v>44883</v>
      </c>
      <c r="C38" t="s">
        <v>63</v>
      </c>
      <c r="D38" t="s">
        <v>284</v>
      </c>
      <c r="E38" t="s">
        <v>64</v>
      </c>
      <c r="F38" t="s">
        <v>256</v>
      </c>
      <c r="G38" t="s">
        <v>285</v>
      </c>
      <c r="H38" s="48" t="s">
        <v>347</v>
      </c>
      <c r="I38" t="s">
        <v>69</v>
      </c>
      <c r="J38" s="14">
        <v>24</v>
      </c>
      <c r="K38" s="14" t="s">
        <v>63</v>
      </c>
      <c r="L38" t="s">
        <v>3</v>
      </c>
      <c r="M38" s="14">
        <v>7.72</v>
      </c>
      <c r="N38" s="14">
        <v>5.28</v>
      </c>
      <c r="AH38" s="17">
        <f t="shared" si="18"/>
        <v>5.28</v>
      </c>
      <c r="AI38" s="18">
        <f t="shared" si="0"/>
        <v>0</v>
      </c>
      <c r="AJ38" s="18">
        <f t="shared" si="1"/>
        <v>5.28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196</v>
      </c>
      <c r="BE38" t="s">
        <v>68</v>
      </c>
    </row>
    <row r="39" spans="1:75" x14ac:dyDescent="0.25">
      <c r="A39" s="62">
        <v>22429</v>
      </c>
      <c r="B39" s="16">
        <v>44900</v>
      </c>
      <c r="C39" t="s">
        <v>63</v>
      </c>
      <c r="D39" t="s">
        <v>275</v>
      </c>
      <c r="E39" t="s">
        <v>64</v>
      </c>
      <c r="F39" t="s">
        <v>256</v>
      </c>
      <c r="G39" t="s">
        <v>260</v>
      </c>
      <c r="H39" s="48" t="s">
        <v>286</v>
      </c>
      <c r="I39" t="s">
        <v>69</v>
      </c>
      <c r="J39" s="14">
        <v>70</v>
      </c>
      <c r="K39" s="14" t="s">
        <v>63</v>
      </c>
      <c r="L39" t="s">
        <v>3</v>
      </c>
      <c r="M39" s="14">
        <v>20.6</v>
      </c>
      <c r="N39" s="14">
        <v>15.4</v>
      </c>
      <c r="AH39" s="17">
        <f t="shared" si="18"/>
        <v>15.4</v>
      </c>
      <c r="AI39" s="18">
        <f t="shared" si="0"/>
        <v>0</v>
      </c>
      <c r="AJ39" s="18">
        <f t="shared" si="1"/>
        <v>15.4</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414</v>
      </c>
      <c r="BE39" t="s">
        <v>174</v>
      </c>
    </row>
    <row r="40" spans="1:75" x14ac:dyDescent="0.25">
      <c r="A40" s="62">
        <v>22547</v>
      </c>
      <c r="B40" s="16">
        <v>44986</v>
      </c>
      <c r="C40" t="s">
        <v>63</v>
      </c>
      <c r="D40" t="s">
        <v>287</v>
      </c>
      <c r="E40" t="s">
        <v>64</v>
      </c>
      <c r="F40" t="s">
        <v>256</v>
      </c>
      <c r="G40" t="s">
        <v>276</v>
      </c>
      <c r="H40" s="48" t="s">
        <v>288</v>
      </c>
      <c r="I40" t="s">
        <v>69</v>
      </c>
      <c r="J40" s="14">
        <v>38</v>
      </c>
      <c r="K40" s="14" t="s">
        <v>262</v>
      </c>
      <c r="L40" t="s">
        <v>5</v>
      </c>
      <c r="M40" s="14">
        <v>9.5</v>
      </c>
      <c r="N40" s="14">
        <v>9.5</v>
      </c>
      <c r="AH40" s="17">
        <f t="shared" si="18"/>
        <v>9.5</v>
      </c>
      <c r="AI40" s="18">
        <f t="shared" si="0"/>
        <v>0</v>
      </c>
      <c r="AJ40" s="18">
        <f t="shared" si="1"/>
        <v>9.5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2">
        <v>22672</v>
      </c>
      <c r="B41" s="16">
        <v>45078</v>
      </c>
      <c r="C41" t="s">
        <v>63</v>
      </c>
      <c r="D41" t="s">
        <v>289</v>
      </c>
      <c r="E41" t="s">
        <v>64</v>
      </c>
      <c r="F41" t="s">
        <v>256</v>
      </c>
      <c r="G41" t="s">
        <v>290</v>
      </c>
      <c r="H41" s="65" t="s">
        <v>348</v>
      </c>
      <c r="I41" t="s">
        <v>69</v>
      </c>
      <c r="J41" s="14">
        <v>21</v>
      </c>
      <c r="K41" s="14" t="s">
        <v>262</v>
      </c>
      <c r="L41" t="s">
        <v>5</v>
      </c>
      <c r="M41" s="14">
        <v>5.25</v>
      </c>
      <c r="N41" s="14">
        <v>5.25</v>
      </c>
      <c r="AH41" s="17">
        <f t="shared" si="18"/>
        <v>5.25</v>
      </c>
      <c r="AI41" s="18">
        <f t="shared" si="0"/>
        <v>0</v>
      </c>
      <c r="AJ41" s="18">
        <f t="shared" si="1"/>
        <v>5.25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7</v>
      </c>
      <c r="BE41" t="s">
        <v>65</v>
      </c>
      <c r="BV41">
        <f>SUM(BN3,BN8,BV14,BV27,BV37)</f>
        <v>67</v>
      </c>
      <c r="BW41" t="s">
        <v>110</v>
      </c>
    </row>
    <row r="42" spans="1:75" x14ac:dyDescent="0.25">
      <c r="A42" s="62">
        <v>22682</v>
      </c>
      <c r="B42" s="16">
        <v>45079</v>
      </c>
      <c r="C42" t="s">
        <v>63</v>
      </c>
      <c r="D42" t="s">
        <v>275</v>
      </c>
      <c r="E42" t="s">
        <v>64</v>
      </c>
      <c r="F42" t="s">
        <v>256</v>
      </c>
      <c r="G42" t="s">
        <v>290</v>
      </c>
      <c r="H42" s="48" t="s">
        <v>349</v>
      </c>
      <c r="I42" t="s">
        <v>69</v>
      </c>
      <c r="J42" s="14">
        <v>25</v>
      </c>
      <c r="K42" s="14" t="s">
        <v>63</v>
      </c>
      <c r="L42" t="s">
        <v>3</v>
      </c>
      <c r="M42" s="14">
        <v>8</v>
      </c>
      <c r="N42" s="14">
        <v>5.5</v>
      </c>
      <c r="AH42" s="17">
        <f t="shared" si="18"/>
        <v>5.5</v>
      </c>
      <c r="AI42" s="18">
        <f t="shared" si="0"/>
        <v>0</v>
      </c>
      <c r="AJ42" s="18">
        <f t="shared" si="1"/>
        <v>5.5</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2535</v>
      </c>
      <c r="BE42" t="s">
        <v>80</v>
      </c>
    </row>
    <row r="43" spans="1:75" x14ac:dyDescent="0.25">
      <c r="A43" s="62">
        <v>22690</v>
      </c>
      <c r="B43" s="16">
        <v>45084</v>
      </c>
      <c r="C43" t="s">
        <v>63</v>
      </c>
      <c r="D43" t="s">
        <v>275</v>
      </c>
      <c r="E43" t="s">
        <v>64</v>
      </c>
      <c r="F43" t="s">
        <v>256</v>
      </c>
      <c r="G43" t="s">
        <v>290</v>
      </c>
      <c r="H43" s="48" t="s">
        <v>291</v>
      </c>
      <c r="I43" t="s">
        <v>69</v>
      </c>
      <c r="J43" s="14">
        <v>15</v>
      </c>
      <c r="K43" s="14" t="s">
        <v>63</v>
      </c>
      <c r="L43" t="s">
        <v>3</v>
      </c>
      <c r="M43" s="14">
        <v>5.2</v>
      </c>
      <c r="N43" s="14">
        <v>3.3</v>
      </c>
      <c r="AH43" s="17">
        <f t="shared" si="18"/>
        <v>3.3</v>
      </c>
      <c r="AI43" s="18">
        <f t="shared" si="0"/>
        <v>0</v>
      </c>
      <c r="AJ43" s="18">
        <f t="shared" si="1"/>
        <v>3.3</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22721</v>
      </c>
      <c r="B44" s="16">
        <v>45105</v>
      </c>
      <c r="C44" t="s">
        <v>63</v>
      </c>
      <c r="D44" t="s">
        <v>275</v>
      </c>
      <c r="E44" t="s">
        <v>64</v>
      </c>
      <c r="F44" t="s">
        <v>256</v>
      </c>
      <c r="G44" t="s">
        <v>290</v>
      </c>
      <c r="H44" s="48" t="s">
        <v>350</v>
      </c>
      <c r="I44" t="s">
        <v>69</v>
      </c>
      <c r="J44" s="14">
        <v>18</v>
      </c>
      <c r="K44" s="14" t="s">
        <v>64</v>
      </c>
      <c r="L44" t="s">
        <v>3</v>
      </c>
      <c r="M44" s="14">
        <v>3.96</v>
      </c>
      <c r="N44" s="14">
        <v>6.04</v>
      </c>
      <c r="AH44" s="17">
        <f t="shared" si="18"/>
        <v>6.04</v>
      </c>
      <c r="AI44" s="18">
        <f t="shared" si="0"/>
        <v>0</v>
      </c>
      <c r="AJ44" s="18">
        <f t="shared" si="1"/>
        <v>6.04</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22759</v>
      </c>
      <c r="B45" s="16">
        <v>45135</v>
      </c>
      <c r="C45" t="s">
        <v>63</v>
      </c>
      <c r="D45" t="s">
        <v>275</v>
      </c>
      <c r="E45" t="s">
        <v>64</v>
      </c>
      <c r="F45" t="s">
        <v>256</v>
      </c>
      <c r="G45" t="s">
        <v>290</v>
      </c>
      <c r="H45" s="48" t="s">
        <v>351</v>
      </c>
      <c r="I45" t="s">
        <v>69</v>
      </c>
      <c r="J45" s="14">
        <v>42</v>
      </c>
      <c r="K45" s="14" t="s">
        <v>63</v>
      </c>
      <c r="L45" t="s">
        <v>4</v>
      </c>
      <c r="M45" s="14">
        <v>11.92</v>
      </c>
      <c r="N45" s="14">
        <v>10.08</v>
      </c>
      <c r="AH45" s="17">
        <f t="shared" si="18"/>
        <v>10.08</v>
      </c>
      <c r="AI45" s="18">
        <f t="shared" si="0"/>
        <v>0</v>
      </c>
      <c r="AJ45" s="18">
        <f t="shared" si="1"/>
        <v>10.08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22776</v>
      </c>
      <c r="B46" s="16">
        <v>45146</v>
      </c>
      <c r="C46" t="s">
        <v>63</v>
      </c>
      <c r="D46" t="s">
        <v>275</v>
      </c>
      <c r="E46" t="s">
        <v>64</v>
      </c>
      <c r="F46" t="s">
        <v>256</v>
      </c>
      <c r="G46" t="s">
        <v>290</v>
      </c>
      <c r="H46" s="48" t="s">
        <v>352</v>
      </c>
      <c r="I46" t="s">
        <v>69</v>
      </c>
      <c r="J46" s="14">
        <v>19</v>
      </c>
      <c r="K46" s="14" t="s">
        <v>63</v>
      </c>
      <c r="L46" t="s">
        <v>3</v>
      </c>
      <c r="M46" s="14">
        <v>6.32</v>
      </c>
      <c r="N46" s="14">
        <v>4.18</v>
      </c>
      <c r="AH46" s="17">
        <f t="shared" si="18"/>
        <v>4.18</v>
      </c>
      <c r="AI46" s="18">
        <f t="shared" si="0"/>
        <v>0</v>
      </c>
      <c r="AJ46" s="18">
        <f t="shared" si="1"/>
        <v>4.18</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22798</v>
      </c>
      <c r="B47" s="16">
        <v>45174</v>
      </c>
      <c r="C47" t="s">
        <v>63</v>
      </c>
      <c r="D47" t="s">
        <v>275</v>
      </c>
      <c r="E47" t="s">
        <v>64</v>
      </c>
      <c r="F47" t="s">
        <v>256</v>
      </c>
      <c r="G47" t="s">
        <v>290</v>
      </c>
      <c r="H47" s="48" t="s">
        <v>353</v>
      </c>
      <c r="I47" t="s">
        <v>69</v>
      </c>
      <c r="J47" s="14">
        <v>58</v>
      </c>
      <c r="K47" s="14" t="s">
        <v>63</v>
      </c>
      <c r="L47" t="s">
        <v>3</v>
      </c>
      <c r="M47" s="14">
        <v>17.239999999999998</v>
      </c>
      <c r="N47" s="14">
        <v>12.76</v>
      </c>
      <c r="AH47" s="17">
        <f t="shared" si="18"/>
        <v>12.76</v>
      </c>
      <c r="AI47" s="18">
        <f t="shared" si="0"/>
        <v>0</v>
      </c>
      <c r="AJ47" s="18">
        <f t="shared" si="1"/>
        <v>12.76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22815</v>
      </c>
      <c r="B48" s="16">
        <v>45184</v>
      </c>
      <c r="C48" t="s">
        <v>63</v>
      </c>
      <c r="D48" t="s">
        <v>292</v>
      </c>
      <c r="E48" t="s">
        <v>64</v>
      </c>
      <c r="F48" t="s">
        <v>256</v>
      </c>
      <c r="G48" t="s">
        <v>290</v>
      </c>
      <c r="H48" s="48" t="s">
        <v>354</v>
      </c>
      <c r="I48" t="s">
        <v>69</v>
      </c>
      <c r="J48" s="14">
        <v>18</v>
      </c>
      <c r="K48" s="14" t="s">
        <v>262</v>
      </c>
      <c r="L48" t="s">
        <v>5</v>
      </c>
      <c r="M48" s="14">
        <v>4.5</v>
      </c>
      <c r="N48" s="14">
        <v>4.5</v>
      </c>
      <c r="AH48" s="17">
        <f t="shared" si="18"/>
        <v>4.5</v>
      </c>
      <c r="AI48" s="18">
        <f t="shared" si="0"/>
        <v>0</v>
      </c>
      <c r="AJ48" s="18">
        <f t="shared" si="1"/>
        <v>4.5</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22831</v>
      </c>
      <c r="B49" s="16">
        <v>45201</v>
      </c>
      <c r="C49" t="s">
        <v>63</v>
      </c>
      <c r="D49" t="s">
        <v>275</v>
      </c>
      <c r="E49" t="s">
        <v>64</v>
      </c>
      <c r="F49" t="s">
        <v>256</v>
      </c>
      <c r="G49" t="s">
        <v>268</v>
      </c>
      <c r="H49" s="63" t="s">
        <v>332</v>
      </c>
      <c r="I49" t="s">
        <v>69</v>
      </c>
      <c r="J49" s="14">
        <v>40</v>
      </c>
      <c r="K49" s="14" t="s">
        <v>63</v>
      </c>
      <c r="L49" t="s">
        <v>4</v>
      </c>
      <c r="M49" s="14">
        <v>11.4</v>
      </c>
      <c r="N49" s="14">
        <v>9.6</v>
      </c>
      <c r="AH49" s="17">
        <f t="shared" si="18"/>
        <v>9.6</v>
      </c>
      <c r="AI49" s="18">
        <f t="shared" si="0"/>
        <v>0</v>
      </c>
      <c r="AJ49" s="18">
        <f t="shared" si="1"/>
        <v>9.6</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22856</v>
      </c>
      <c r="B50" s="16">
        <v>45231</v>
      </c>
      <c r="C50" t="s">
        <v>63</v>
      </c>
      <c r="D50" t="s">
        <v>275</v>
      </c>
      <c r="E50" t="s">
        <v>64</v>
      </c>
      <c r="F50" t="s">
        <v>256</v>
      </c>
      <c r="G50" t="s">
        <v>277</v>
      </c>
      <c r="H50" s="63" t="s">
        <v>355</v>
      </c>
      <c r="I50" t="s">
        <v>69</v>
      </c>
      <c r="J50" s="14">
        <v>38</v>
      </c>
      <c r="K50" s="14" t="s">
        <v>63</v>
      </c>
      <c r="L50" t="s">
        <v>3</v>
      </c>
      <c r="M50" s="14">
        <v>11.64</v>
      </c>
      <c r="N50" s="14">
        <v>8.36</v>
      </c>
      <c r="AH50" s="17">
        <f t="shared" si="18"/>
        <v>8.36</v>
      </c>
      <c r="AI50" s="18">
        <f t="shared" si="0"/>
        <v>0</v>
      </c>
      <c r="AJ50" s="18">
        <f t="shared" si="1"/>
        <v>8.36</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22898</v>
      </c>
      <c r="B51" s="16">
        <v>45272</v>
      </c>
      <c r="C51" t="s">
        <v>63</v>
      </c>
      <c r="D51" t="s">
        <v>275</v>
      </c>
      <c r="E51" t="s">
        <v>64</v>
      </c>
      <c r="F51" t="s">
        <v>256</v>
      </c>
      <c r="G51" t="s">
        <v>277</v>
      </c>
      <c r="H51" s="48" t="s">
        <v>356</v>
      </c>
      <c r="I51" t="s">
        <v>69</v>
      </c>
      <c r="J51" s="14">
        <v>36</v>
      </c>
      <c r="K51" s="14" t="s">
        <v>262</v>
      </c>
      <c r="L51" t="s">
        <v>5</v>
      </c>
      <c r="M51" s="14">
        <v>9</v>
      </c>
      <c r="N51" s="14">
        <v>9</v>
      </c>
      <c r="AH51" s="17">
        <f t="shared" si="18"/>
        <v>9</v>
      </c>
      <c r="AI51" s="18">
        <f t="shared" si="0"/>
        <v>0</v>
      </c>
      <c r="AJ51" s="18">
        <f t="shared" si="1"/>
        <v>9</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22939</v>
      </c>
      <c r="B52" s="16">
        <v>45313</v>
      </c>
      <c r="C52" t="s">
        <v>63</v>
      </c>
      <c r="D52" t="s">
        <v>275</v>
      </c>
      <c r="E52" t="s">
        <v>64</v>
      </c>
      <c r="F52" t="s">
        <v>256</v>
      </c>
      <c r="G52" t="s">
        <v>277</v>
      </c>
      <c r="H52" s="63" t="s">
        <v>357</v>
      </c>
      <c r="I52" t="s">
        <v>69</v>
      </c>
      <c r="J52" s="14">
        <v>36</v>
      </c>
      <c r="K52" s="14" t="s">
        <v>64</v>
      </c>
      <c r="L52" t="s">
        <v>3</v>
      </c>
      <c r="M52" s="14">
        <v>7.92</v>
      </c>
      <c r="N52" s="14">
        <v>11.08</v>
      </c>
      <c r="AH52" s="17">
        <f t="shared" si="18"/>
        <v>11.08</v>
      </c>
      <c r="AI52" s="18">
        <f t="shared" si="0"/>
        <v>0</v>
      </c>
      <c r="AJ52" s="18">
        <f t="shared" si="1"/>
        <v>11.08</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22972</v>
      </c>
      <c r="B53" s="16">
        <v>45349</v>
      </c>
      <c r="C53" t="s">
        <v>63</v>
      </c>
      <c r="D53" t="s">
        <v>275</v>
      </c>
      <c r="E53" t="s">
        <v>64</v>
      </c>
      <c r="F53" t="s">
        <v>256</v>
      </c>
      <c r="G53" t="s">
        <v>277</v>
      </c>
      <c r="H53" s="63" t="s">
        <v>358</v>
      </c>
      <c r="I53" t="s">
        <v>69</v>
      </c>
      <c r="J53" s="14">
        <v>38</v>
      </c>
      <c r="K53" s="14" t="s">
        <v>63</v>
      </c>
      <c r="L53" t="s">
        <v>3</v>
      </c>
      <c r="M53" s="14">
        <v>11.64</v>
      </c>
      <c r="N53" s="14">
        <v>8.36</v>
      </c>
      <c r="AH53" s="17">
        <f t="shared" si="18"/>
        <v>8.36</v>
      </c>
      <c r="AI53" s="18">
        <f t="shared" si="0"/>
        <v>0</v>
      </c>
      <c r="AJ53" s="18">
        <f t="shared" si="1"/>
        <v>8.36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22983</v>
      </c>
      <c r="B54" s="16">
        <v>45355</v>
      </c>
      <c r="C54" t="s">
        <v>63</v>
      </c>
      <c r="D54" t="s">
        <v>293</v>
      </c>
      <c r="E54" t="s">
        <v>64</v>
      </c>
      <c r="F54" t="s">
        <v>256</v>
      </c>
      <c r="G54" t="s">
        <v>258</v>
      </c>
      <c r="H54" s="64" t="s">
        <v>297</v>
      </c>
      <c r="I54" t="s">
        <v>69</v>
      </c>
      <c r="J54" s="14">
        <v>28</v>
      </c>
      <c r="K54" s="14" t="s">
        <v>63</v>
      </c>
      <c r="L54" t="s">
        <v>3</v>
      </c>
      <c r="M54" s="14">
        <v>8.84</v>
      </c>
      <c r="N54" s="14">
        <v>6.16</v>
      </c>
      <c r="AH54" s="17">
        <f t="shared" si="18"/>
        <v>6.16</v>
      </c>
      <c r="AI54" s="18">
        <f t="shared" si="0"/>
        <v>0</v>
      </c>
      <c r="AJ54" s="18">
        <f t="shared" si="1"/>
        <v>6.16</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23015</v>
      </c>
      <c r="B55" s="16">
        <v>45383</v>
      </c>
      <c r="C55" t="s">
        <v>63</v>
      </c>
      <c r="D55" t="s">
        <v>275</v>
      </c>
      <c r="E55" t="s">
        <v>64</v>
      </c>
      <c r="F55" t="s">
        <v>256</v>
      </c>
      <c r="G55" t="s">
        <v>277</v>
      </c>
      <c r="H55" s="63" t="s">
        <v>359</v>
      </c>
      <c r="I55" t="s">
        <v>69</v>
      </c>
      <c r="J55" s="14">
        <v>45</v>
      </c>
      <c r="K55" s="14" t="s">
        <v>262</v>
      </c>
      <c r="L55" t="s">
        <v>5</v>
      </c>
      <c r="M55" s="14">
        <v>11.25</v>
      </c>
      <c r="N55" s="14">
        <v>11.25</v>
      </c>
      <c r="AH55" s="17">
        <f t="shared" si="18"/>
        <v>11.25</v>
      </c>
      <c r="AI55" s="18">
        <f t="shared" si="0"/>
        <v>0</v>
      </c>
      <c r="AJ55" s="18">
        <f t="shared" si="1"/>
        <v>11.25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23031</v>
      </c>
      <c r="B56" s="16">
        <v>45392</v>
      </c>
      <c r="C56" t="s">
        <v>63</v>
      </c>
      <c r="D56" t="s">
        <v>275</v>
      </c>
      <c r="E56" t="s">
        <v>64</v>
      </c>
      <c r="F56" t="s">
        <v>256</v>
      </c>
      <c r="G56" t="s">
        <v>277</v>
      </c>
      <c r="H56" s="63" t="s">
        <v>360</v>
      </c>
      <c r="I56" t="s">
        <v>69</v>
      </c>
      <c r="J56" s="14">
        <v>30</v>
      </c>
      <c r="K56" s="14" t="s">
        <v>63</v>
      </c>
      <c r="L56" t="s">
        <v>3</v>
      </c>
      <c r="M56" s="14">
        <v>9.4</v>
      </c>
      <c r="N56" s="14">
        <v>6.6</v>
      </c>
      <c r="AH56" s="17">
        <f t="shared" si="18"/>
        <v>6.6</v>
      </c>
      <c r="AI56" s="18">
        <f t="shared" si="0"/>
        <v>0</v>
      </c>
      <c r="AJ56" s="18">
        <f t="shared" si="1"/>
        <v>6.6</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23101</v>
      </c>
      <c r="B57" s="16">
        <v>45565</v>
      </c>
      <c r="C57" t="s">
        <v>63</v>
      </c>
      <c r="D57" t="s">
        <v>275</v>
      </c>
      <c r="E57" t="s">
        <v>64</v>
      </c>
      <c r="F57" t="s">
        <v>256</v>
      </c>
      <c r="G57" t="s">
        <v>278</v>
      </c>
      <c r="H57" s="63" t="s">
        <v>361</v>
      </c>
      <c r="I57" t="s">
        <v>69</v>
      </c>
      <c r="J57" s="14">
        <v>20</v>
      </c>
      <c r="K57" s="14" t="s">
        <v>63</v>
      </c>
      <c r="L57" t="s">
        <v>3</v>
      </c>
      <c r="M57" s="14">
        <v>6.6</v>
      </c>
      <c r="N57" s="14">
        <v>4.4000000000000004</v>
      </c>
      <c r="AH57" s="17">
        <f t="shared" si="18"/>
        <v>4.4000000000000004</v>
      </c>
      <c r="AI57" s="18">
        <f t="shared" si="0"/>
        <v>0</v>
      </c>
      <c r="AJ57" s="18">
        <f t="shared" si="1"/>
        <v>4.4000000000000004</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23102</v>
      </c>
      <c r="B58" s="16">
        <v>45565</v>
      </c>
      <c r="C58" t="s">
        <v>63</v>
      </c>
      <c r="D58" t="s">
        <v>275</v>
      </c>
      <c r="E58" t="s">
        <v>64</v>
      </c>
      <c r="F58" t="s">
        <v>256</v>
      </c>
      <c r="G58" t="s">
        <v>278</v>
      </c>
      <c r="H58" s="63" t="s">
        <v>361</v>
      </c>
      <c r="I58" t="s">
        <v>69</v>
      </c>
      <c r="J58" s="14">
        <v>18</v>
      </c>
      <c r="K58" s="14" t="s">
        <v>64</v>
      </c>
      <c r="L58" t="s">
        <v>3</v>
      </c>
      <c r="M58" s="14">
        <v>3.96</v>
      </c>
      <c r="N58" s="14">
        <v>6.04</v>
      </c>
      <c r="AH58" s="17">
        <f t="shared" si="18"/>
        <v>6.04</v>
      </c>
      <c r="AI58" s="18">
        <f t="shared" si="0"/>
        <v>0</v>
      </c>
      <c r="AJ58" s="18">
        <f t="shared" si="1"/>
        <v>6.04</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23107</v>
      </c>
      <c r="B59" s="16">
        <v>45568</v>
      </c>
      <c r="C59" t="s">
        <v>63</v>
      </c>
      <c r="D59" t="s">
        <v>275</v>
      </c>
      <c r="E59" t="s">
        <v>64</v>
      </c>
      <c r="F59" t="s">
        <v>256</v>
      </c>
      <c r="G59" t="s">
        <v>278</v>
      </c>
      <c r="H59" s="48" t="s">
        <v>362</v>
      </c>
      <c r="I59" t="s">
        <v>69</v>
      </c>
      <c r="J59" s="14">
        <v>42</v>
      </c>
      <c r="K59" s="14" t="s">
        <v>63</v>
      </c>
      <c r="L59" t="s">
        <v>3</v>
      </c>
      <c r="M59" s="14">
        <v>12.76</v>
      </c>
      <c r="N59" s="14">
        <v>9.24</v>
      </c>
      <c r="AH59" s="17">
        <f t="shared" si="18"/>
        <v>9.24</v>
      </c>
      <c r="AI59" s="18">
        <f t="shared" si="0"/>
        <v>0</v>
      </c>
      <c r="AJ59" s="18">
        <f t="shared" si="1"/>
        <v>9.24</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23115</v>
      </c>
      <c r="B60" s="16">
        <v>45573</v>
      </c>
      <c r="C60" t="s">
        <v>63</v>
      </c>
      <c r="D60" t="s">
        <v>275</v>
      </c>
      <c r="E60" t="s">
        <v>64</v>
      </c>
      <c r="F60" t="s">
        <v>256</v>
      </c>
      <c r="G60" t="s">
        <v>294</v>
      </c>
      <c r="H60" s="48" t="s">
        <v>295</v>
      </c>
      <c r="I60" t="s">
        <v>69</v>
      </c>
      <c r="J60" s="14">
        <v>16</v>
      </c>
      <c r="K60" s="14" t="s">
        <v>63</v>
      </c>
      <c r="L60" t="s">
        <v>3</v>
      </c>
      <c r="M60" s="14">
        <v>5.48</v>
      </c>
      <c r="N60" s="14">
        <v>3.52</v>
      </c>
      <c r="AH60" s="17">
        <f t="shared" si="18"/>
        <v>3.52</v>
      </c>
      <c r="AI60" s="18">
        <f t="shared" si="0"/>
        <v>0</v>
      </c>
      <c r="AJ60" s="18">
        <f t="shared" si="1"/>
        <v>3.52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23227</v>
      </c>
      <c r="B61" s="16">
        <v>45689</v>
      </c>
      <c r="C61" t="s">
        <v>63</v>
      </c>
      <c r="D61" s="13" t="s">
        <v>275</v>
      </c>
      <c r="E61" t="s">
        <v>64</v>
      </c>
      <c r="F61" s="13" t="s">
        <v>256</v>
      </c>
      <c r="G61" s="13" t="s">
        <v>294</v>
      </c>
      <c r="H61" s="64" t="s">
        <v>296</v>
      </c>
      <c r="I61" s="13" t="s">
        <v>69</v>
      </c>
      <c r="J61" s="14">
        <v>68</v>
      </c>
      <c r="K61" s="14" t="s">
        <v>64</v>
      </c>
      <c r="L61" s="13" t="s">
        <v>3</v>
      </c>
      <c r="M61" s="14">
        <v>14.96</v>
      </c>
      <c r="N61" s="14">
        <v>20.04</v>
      </c>
      <c r="AH61" s="17">
        <f t="shared" si="18"/>
        <v>20.04</v>
      </c>
      <c r="AI61" s="18">
        <f t="shared" si="0"/>
        <v>0</v>
      </c>
      <c r="AJ61" s="18">
        <f t="shared" si="1"/>
        <v>20.04</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23238</v>
      </c>
      <c r="B62" s="16">
        <v>45689</v>
      </c>
      <c r="C62" t="s">
        <v>63</v>
      </c>
      <c r="D62" s="13" t="s">
        <v>275</v>
      </c>
      <c r="E62" t="s">
        <v>64</v>
      </c>
      <c r="F62" s="13" t="s">
        <v>256</v>
      </c>
      <c r="G62" s="13" t="s">
        <v>294</v>
      </c>
      <c r="H62" s="63" t="s">
        <v>297</v>
      </c>
      <c r="I62" s="13" t="s">
        <v>69</v>
      </c>
      <c r="J62" s="14">
        <v>65</v>
      </c>
      <c r="K62" s="14" t="s">
        <v>64</v>
      </c>
      <c r="L62" s="13" t="s">
        <v>3</v>
      </c>
      <c r="M62" s="14">
        <v>14.3</v>
      </c>
      <c r="N62" s="14">
        <v>19.2</v>
      </c>
      <c r="AH62" s="17">
        <f t="shared" si="18"/>
        <v>19.2</v>
      </c>
      <c r="AI62" s="18">
        <f t="shared" si="0"/>
        <v>0</v>
      </c>
      <c r="AJ62" s="18">
        <f t="shared" si="1"/>
        <v>19.2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23239</v>
      </c>
      <c r="B63" s="16">
        <v>45689</v>
      </c>
      <c r="C63" t="s">
        <v>63</v>
      </c>
      <c r="D63" s="13" t="s">
        <v>275</v>
      </c>
      <c r="E63" t="s">
        <v>64</v>
      </c>
      <c r="F63" s="13" t="s">
        <v>256</v>
      </c>
      <c r="G63" s="13" t="s">
        <v>294</v>
      </c>
      <c r="H63" s="63" t="s">
        <v>297</v>
      </c>
      <c r="I63" s="13" t="s">
        <v>69</v>
      </c>
      <c r="J63" s="14">
        <v>22</v>
      </c>
      <c r="K63" s="14" t="s">
        <v>63</v>
      </c>
      <c r="L63" s="13" t="s">
        <v>3</v>
      </c>
      <c r="M63" s="14">
        <v>7.16</v>
      </c>
      <c r="N63" s="14">
        <v>4.84</v>
      </c>
      <c r="AH63" s="17">
        <f t="shared" si="18"/>
        <v>4.84</v>
      </c>
      <c r="AI63" s="18">
        <f t="shared" si="0"/>
        <v>0</v>
      </c>
      <c r="AJ63" s="18">
        <f t="shared" si="1"/>
        <v>4.84</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23260</v>
      </c>
      <c r="B64" s="16">
        <v>45717</v>
      </c>
      <c r="C64" t="s">
        <v>63</v>
      </c>
      <c r="D64" t="s">
        <v>256</v>
      </c>
      <c r="E64" t="s">
        <v>64</v>
      </c>
      <c r="F64" t="s">
        <v>312</v>
      </c>
      <c r="G64" t="s">
        <v>258</v>
      </c>
      <c r="H64" s="63" t="s">
        <v>313</v>
      </c>
      <c r="I64" t="s">
        <v>68</v>
      </c>
      <c r="J64" s="14">
        <v>9</v>
      </c>
      <c r="K64" s="14" t="s">
        <v>64</v>
      </c>
      <c r="L64" t="s">
        <v>4</v>
      </c>
      <c r="M64" s="14">
        <v>1.08</v>
      </c>
      <c r="N64" s="14">
        <v>1.67</v>
      </c>
      <c r="AH64" s="17">
        <f t="shared" si="18"/>
        <v>1.08</v>
      </c>
      <c r="AI64" s="18">
        <f t="shared" si="0"/>
        <v>1.08</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23261</v>
      </c>
      <c r="B65" s="16">
        <v>45717</v>
      </c>
      <c r="C65" t="s">
        <v>63</v>
      </c>
      <c r="D65" t="s">
        <v>314</v>
      </c>
      <c r="E65" t="s">
        <v>64</v>
      </c>
      <c r="F65" t="s">
        <v>256</v>
      </c>
      <c r="G65" t="s">
        <v>258</v>
      </c>
      <c r="H65" s="63" t="s">
        <v>315</v>
      </c>
      <c r="I65" t="s">
        <v>68</v>
      </c>
      <c r="J65" s="14">
        <v>16</v>
      </c>
      <c r="K65" s="14" t="s">
        <v>64</v>
      </c>
      <c r="L65" t="s">
        <v>4</v>
      </c>
      <c r="M65" s="14">
        <v>1.92</v>
      </c>
      <c r="N65" s="14">
        <v>2.58</v>
      </c>
      <c r="AH65" s="17">
        <f t="shared" si="18"/>
        <v>2.58</v>
      </c>
      <c r="AI65" s="18">
        <f t="shared" si="0"/>
        <v>0</v>
      </c>
      <c r="AJ65" s="18">
        <f t="shared" si="1"/>
        <v>2.58</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23277</v>
      </c>
      <c r="B66" s="16">
        <v>45717</v>
      </c>
      <c r="C66" t="s">
        <v>63</v>
      </c>
      <c r="D66" t="s">
        <v>316</v>
      </c>
      <c r="E66" t="s">
        <v>64</v>
      </c>
      <c r="F66" t="s">
        <v>256</v>
      </c>
      <c r="G66" t="s">
        <v>277</v>
      </c>
      <c r="H66" s="63" t="s">
        <v>317</v>
      </c>
      <c r="I66" t="s">
        <v>69</v>
      </c>
      <c r="J66" s="14">
        <v>40</v>
      </c>
      <c r="K66" s="14" t="s">
        <v>63</v>
      </c>
      <c r="L66" t="s">
        <v>3</v>
      </c>
      <c r="M66" s="14">
        <v>12.2</v>
      </c>
      <c r="N66" s="14">
        <v>8.8000000000000007</v>
      </c>
      <c r="AH66" s="17">
        <f t="shared" si="18"/>
        <v>8.8000000000000007</v>
      </c>
      <c r="AI66" s="18">
        <f t="shared" ref="AI66:AI129" si="23">SUMIFS(M66,D66,"*"&amp;$BB$1&amp;"*")</f>
        <v>0</v>
      </c>
      <c r="AJ66" s="18">
        <f t="shared" ref="AJ66:AJ129" si="24">SUMIFS(N66,F66,"*"&amp;$BB$1&amp;"*")</f>
        <v>8.8000000000000007</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23429</v>
      </c>
      <c r="B67" s="16">
        <v>45839</v>
      </c>
      <c r="C67" t="s">
        <v>63</v>
      </c>
      <c r="D67" t="s">
        <v>275</v>
      </c>
      <c r="E67" t="s">
        <v>64</v>
      </c>
      <c r="F67" t="s">
        <v>256</v>
      </c>
      <c r="G67" t="s">
        <v>294</v>
      </c>
      <c r="H67" s="48" t="s">
        <v>297</v>
      </c>
      <c r="I67" t="s">
        <v>69</v>
      </c>
      <c r="J67" s="14">
        <v>52</v>
      </c>
      <c r="K67" s="14" t="s">
        <v>63</v>
      </c>
      <c r="L67" t="s">
        <v>4</v>
      </c>
      <c r="M67" s="14">
        <v>14.52</v>
      </c>
      <c r="N67" s="14">
        <v>12.48</v>
      </c>
      <c r="AH67" s="17">
        <f t="shared" ref="AH67:AH130" si="41">SUM(AI67:AZ67)</f>
        <v>12.48</v>
      </c>
      <c r="AI67" s="18">
        <f t="shared" si="23"/>
        <v>0</v>
      </c>
      <c r="AJ67" s="18">
        <f t="shared" si="24"/>
        <v>12.48</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23452</v>
      </c>
      <c r="B68" s="16">
        <v>45839</v>
      </c>
      <c r="C68" t="s">
        <v>63</v>
      </c>
      <c r="D68" t="s">
        <v>275</v>
      </c>
      <c r="E68" t="s">
        <v>64</v>
      </c>
      <c r="F68" t="s">
        <v>256</v>
      </c>
      <c r="G68" t="s">
        <v>294</v>
      </c>
      <c r="H68" s="48" t="s">
        <v>297</v>
      </c>
      <c r="I68" t="s">
        <v>69</v>
      </c>
      <c r="J68" s="14">
        <v>57</v>
      </c>
      <c r="K68" s="14" t="s">
        <v>63</v>
      </c>
      <c r="L68" t="s">
        <v>3</v>
      </c>
      <c r="M68" s="14">
        <v>16.96</v>
      </c>
      <c r="N68" s="14">
        <v>12.54</v>
      </c>
      <c r="AH68" s="17">
        <f t="shared" si="41"/>
        <v>12.54</v>
      </c>
      <c r="AI68" s="18">
        <f t="shared" si="23"/>
        <v>0</v>
      </c>
      <c r="AJ68" s="18">
        <f t="shared" si="24"/>
        <v>12.54</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XFD1 A69:XFD1048576 O68:XFD68">
    <cfRule type="containsText" dxfId="26" priority="45" operator="containsText" text=", USA">
      <formula>NOT(ISERROR(SEARCH(", USA",A1)))</formula>
    </cfRule>
    <cfRule type="containsText" dxfId="25" priority="46" operator="containsText" text=", CSA">
      <formula>NOT(ISERROR(SEARCH(", CSA",A1)))</formula>
    </cfRule>
  </conditionalFormatting>
  <conditionalFormatting sqref="B2:G60">
    <cfRule type="containsText" dxfId="24" priority="31" operator="containsText" text=", USA">
      <formula>NOT(ISERROR(SEARCH(", USA",B2)))</formula>
    </cfRule>
    <cfRule type="containsText" dxfId="23" priority="32" operator="containsText" text=", CSA">
      <formula>NOT(ISERROR(SEARCH(", CSA",B2)))</formula>
    </cfRule>
  </conditionalFormatting>
  <conditionalFormatting sqref="B65:G67 I67:XFD67">
    <cfRule type="containsText" dxfId="22" priority="3" operator="containsText" text=", USA">
      <formula>NOT(ISERROR(SEARCH(", USA",B65)))</formula>
    </cfRule>
    <cfRule type="containsText" dxfId="21" priority="4" operator="containsText" text=", CSA">
      <formula>NOT(ISERROR(SEARCH(", CSA",B65)))</formula>
    </cfRule>
  </conditionalFormatting>
  <conditionalFormatting sqref="B64:XFD64">
    <cfRule type="containsText" dxfId="20" priority="15" operator="containsText" text=", USA">
      <formula>NOT(ISERROR(SEARCH(", USA",B64)))</formula>
    </cfRule>
    <cfRule type="containsText" dxfId="19" priority="16" operator="containsText" text=", CSA">
      <formula>NOT(ISERROR(SEARCH(", CSA",B64)))</formula>
    </cfRule>
  </conditionalFormatting>
  <conditionalFormatting sqref="C61 B62:C63">
    <cfRule type="containsText" dxfId="18" priority="25" operator="containsText" text=", USA">
      <formula>NOT(ISERROR(SEARCH(", USA",B61)))</formula>
    </cfRule>
    <cfRule type="containsText" dxfId="17" priority="26" operator="containsText" text=", CSA">
      <formula>NOT(ISERROR(SEARCH(", CSA",B61)))</formula>
    </cfRule>
  </conditionalFormatting>
  <conditionalFormatting sqref="D61:G63">
    <cfRule type="containsText" dxfId="16" priority="23" operator="containsText" text=", USA">
      <formula>NOT(ISERROR(SEARCH(", USA",D61)))</formula>
    </cfRule>
    <cfRule type="containsText" dxfId="15" priority="24" operator="containsText" text=", CSA">
      <formula>NOT(ISERROR(SEARCH(", CSA",D61)))</formula>
    </cfRule>
  </conditionalFormatting>
  <conditionalFormatting sqref="H2 H5">
    <cfRule type="containsText" dxfId="14" priority="41" operator="containsText" text=", USA">
      <formula>NOT(ISERROR(SEARCH(", USA",H2)))</formula>
    </cfRule>
    <cfRule type="containsText" dxfId="13" priority="42" operator="containsText" text=", CSA">
      <formula>NOT(ISERROR(SEARCH(", CSA",H2)))</formula>
    </cfRule>
  </conditionalFormatting>
  <conditionalFormatting sqref="H8 H12 H14:H15 H18:H19 H22 H25:H26 H28 H30:H32 H36 H38:H39 H41:H43 H49 H52">
    <cfRule type="containsText" dxfId="12" priority="27" operator="containsText" text=", USA">
      <formula>NOT(ISERROR(SEARCH(", USA",H8)))</formula>
    </cfRule>
    <cfRule type="containsText" dxfId="11" priority="28" operator="containsText" text=", CSA">
      <formula>NOT(ISERROR(SEARCH(", CSA",H8)))</formula>
    </cfRule>
  </conditionalFormatting>
  <conditionalFormatting sqref="H54:H61">
    <cfRule type="containsText" dxfId="10" priority="21" operator="containsText" text=", USA">
      <formula>NOT(ISERROR(SEARCH(", USA",H54)))</formula>
    </cfRule>
    <cfRule type="containsText" dxfId="9" priority="22" operator="containsText" text=", CSA">
      <formula>NOT(ISERROR(SEARCH(", CSA",H54)))</formula>
    </cfRule>
  </conditionalFormatting>
  <conditionalFormatting sqref="H66:XFD66">
    <cfRule type="containsText" dxfId="8" priority="5" operator="containsText" text=", USA">
      <formula>NOT(ISERROR(SEARCH(", USA",H66)))</formula>
    </cfRule>
    <cfRule type="containsText" dxfId="7" priority="6" operator="containsText" text=", CSA">
      <formula>NOT(ISERROR(SEARCH(", CSA",H66)))</formula>
    </cfRule>
  </conditionalFormatting>
  <conditionalFormatting sqref="I2:XFD63">
    <cfRule type="containsText" dxfId="6" priority="29" operator="containsText" text=", USA">
      <formula>NOT(ISERROR(SEARCH(", USA",I2)))</formula>
    </cfRule>
    <cfRule type="containsText" dxfId="5" priority="30" operator="containsText" text=", CSA">
      <formula>NOT(ISERROR(SEARCH(", CSA",I2)))</formula>
    </cfRule>
  </conditionalFormatting>
  <conditionalFormatting sqref="I65:XFD65">
    <cfRule type="containsText" dxfId="4" priority="11" operator="containsText" text=", USA">
      <formula>NOT(ISERROR(SEARCH(", USA",I65)))</formula>
    </cfRule>
    <cfRule type="containsText" dxfId="3" priority="12" operator="containsText" text=", CSA">
      <formula>NOT(ISERROR(SEARCH(", CSA",I65)))</formula>
    </cfRule>
  </conditionalFormatting>
  <conditionalFormatting sqref="AI2:AZ1048576">
    <cfRule type="cellIs" dxfId="2" priority="65" operator="greaterThan">
      <formula>0</formula>
    </cfRule>
  </conditionalFormatting>
  <conditionalFormatting sqref="I68:N68 B68:G68">
    <cfRule type="containsText" dxfId="0" priority="1" operator="containsText" text=", USA">
      <formula>NOT(ISERROR(SEARCH(", USA",B68)))</formula>
    </cfRule>
    <cfRule type="containsText" dxfId="1" priority="2" operator="containsText" text=", CSA">
      <formula>NOT(ISERROR(SEARCH(", CSA",B68)))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Lim</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2025-08-01T03:42:50Z</dcterms:modified>
</cp:coreProperties>
</file>